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koz02\Desktop\tbg\"/>
    </mc:Choice>
  </mc:AlternateContent>
  <bookViews>
    <workbookView xWindow="0" yWindow="0" windowWidth="16380" windowHeight="8190" tabRatio="500" firstSheet="1" activeTab="3"/>
  </bookViews>
  <sheets>
    <sheet name="OC OBOWIĄZKOWE" sheetId="1" r:id="rId1"/>
    <sheet name="SZKODY WYPŁACONE 2015-2020" sheetId="7" r:id="rId2"/>
    <sheet name="OC NIEMEDYCZNE" sheetId="5" r:id="rId3"/>
    <sheet name="AR" sheetId="3" r:id="rId4"/>
    <sheet name="KOMUNIKACYJNE" sheetId="6" r:id="rId5"/>
  </sheets>
  <definedNames>
    <definedName name="_xlnm._FilterDatabase" localSheetId="3" hidden="1">AR!$B$6:$H$23</definedName>
    <definedName name="_xlnm._FilterDatabase" localSheetId="4" hidden="1">KOMUNIKACYJNE!$B$8:$H$8</definedName>
    <definedName name="_xlnm._FilterDatabase" localSheetId="2" hidden="1">'OC NIEMEDYCZNE'!$D$7:$L$11</definedName>
    <definedName name="_xlnm._FilterDatabase" localSheetId="0" hidden="1">'OC OBOWIĄZKOWE'!$D$5:$J$15</definedName>
    <definedName name="_xlnm._FilterDatabase" localSheetId="1" hidden="1">'SZKODY WYPŁACONE 2015-2020'!$D$5:$I$18</definedName>
    <definedName name="_xlnm.Print_Area" localSheetId="3">AR!$B$1:$H$18</definedName>
    <definedName name="_xlnm.Print_Area" localSheetId="4">KOMUNIKACYJNE!$B$3:$H$20</definedName>
    <definedName name="_xlnm.Print_Area" localSheetId="2">'OC NIEMEDYCZNE'!$D$2:$L$10</definedName>
    <definedName name="_xlnm.Print_Area" localSheetId="0">'OC OBOWIĄZKOWE'!$D$2:$J$7</definedName>
    <definedName name="_xlnm.Print_Area" localSheetId="1">'SZKODY WYPŁACONE 2015-2020'!$D$2:$I$7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7" i="7" l="1"/>
  <c r="H8" i="7"/>
  <c r="G16" i="6"/>
  <c r="G23" i="3"/>
  <c r="H16" i="6"/>
  <c r="L10" i="5" l="1"/>
  <c r="K10" i="5"/>
  <c r="I14" i="1" l="1"/>
  <c r="J14" i="1"/>
</calcChain>
</file>

<file path=xl/sharedStrings.xml><?xml version="1.0" encoding="utf-8"?>
<sst xmlns="http://schemas.openxmlformats.org/spreadsheetml/2006/main" count="259" uniqueCount="109">
  <si>
    <t>Nr polisy</t>
  </si>
  <si>
    <t>Grupa</t>
  </si>
  <si>
    <t>STATUS SZKODY</t>
  </si>
  <si>
    <t>Data 
szkody</t>
  </si>
  <si>
    <t>Przedmiot szkody</t>
  </si>
  <si>
    <t>Przyczyna szkody</t>
  </si>
  <si>
    <t>Data zgłoszenia</t>
  </si>
  <si>
    <t>Sposób zakończenia likwidacji w TU lub sprawy sądowej</t>
  </si>
  <si>
    <t>Data zakończenia likwidacji w TU</t>
  </si>
  <si>
    <t>Postępowanie sądowe</t>
  </si>
  <si>
    <t>Szczegóły dotyczące wypłaty</t>
  </si>
  <si>
    <t>W TOKU</t>
  </si>
  <si>
    <t>NIE DOTYCZY</t>
  </si>
  <si>
    <t>obrażenia ciała</t>
  </si>
  <si>
    <t>błąd diagnostyczny</t>
  </si>
  <si>
    <t>w toku</t>
  </si>
  <si>
    <t>ZAKOŃCZONA (RENTA)</t>
  </si>
  <si>
    <t>błąd diagnostyczny; błąd terapeutyczny; zwłoka w procesie leczniczym</t>
  </si>
  <si>
    <t>wyrok</t>
  </si>
  <si>
    <t>SUMA</t>
  </si>
  <si>
    <t>ZAKOŃCZONA</t>
  </si>
  <si>
    <t>Uszkodzony ekran terminala</t>
  </si>
  <si>
    <t>Nieumyślne, przypadkowe wypuszczenie z rąk terminala w trakcie udzielania pomocy pacjentowi</t>
  </si>
  <si>
    <t>WYPŁATA</t>
  </si>
  <si>
    <t>Lp.</t>
  </si>
  <si>
    <t>Opis szkody</t>
  </si>
  <si>
    <t>Data szkody</t>
  </si>
  <si>
    <t>Data zgłoszenia do TU</t>
  </si>
  <si>
    <t>Decyzja</t>
  </si>
  <si>
    <t>Wysokość wypłaty</t>
  </si>
  <si>
    <t xml:space="preserve"> Uszkodzona rozdzielnia  elektryczna RG32 RG42.   - uszkodzony wyłącznik APU-50C nr (ser 22642), uszkodzony transformator typ TA0Fn630/20 nr (ser 1101758).  W danym dniu  występowały  zaniki energii elektrycznej  linii 15 kV,  Prawdopodobnie zaniki energii elektrycznej przyczyniły sie do uszkodzenia rozdzielni.</t>
  </si>
  <si>
    <t>Uszkodzona winda osobowa E 0087 w Pawilon F 2. Uszkodzenie; Drzwi windy wypchane poza blokadę drzwi, nastąpiło urwanie przewodu elektrycznego dwużyłowego  windy. Uszkodzenie mechaniczne.</t>
  </si>
  <si>
    <t>Uszkodzony dach budynku Diagnostyczno –Garażowego. Oderwane grube gałęzie  z drzewa spadły na dach i uszkodziły pokrycie dachowe (blacha).</t>
  </si>
  <si>
    <t>Uszkodzony detektor  mammografu cyfrowyego typ Seleria Dimensions.  Według opinii serwisu zewnętrznego po przeprowadzonej diagnostyce, uszkodzenia mogły powstać m.in.. w wyniku przepięcia w ukadzie zasilacza aparatu.</t>
  </si>
  <si>
    <t xml:space="preserve">W wentylatorownii  w budynku (E) nastąpiło pęknięcie i rozszczelnienie nagrzewnicy w centrali klimatyzacyjnej nr 14 i nastąpił wyciek wody. W wyniku wylania wody z nagrzewnicy doszło do zalania pomieszczenia (korytarz) na Bloku Operacyjnym, woda dostała się do pomieszczenia przez strop. </t>
  </si>
  <si>
    <t xml:space="preserve">W czasie burzy, nastąpiło zalanie korytarza 8 piętro budynku F2 w wyniku czego nastąpiło uszkodzenie kasetonów oraz nastąpiło zalanie piwnic w budynku B i budynku H-H1 (kuchnia) zalanie szatni i korytarzy.  </t>
  </si>
  <si>
    <t>Uszkodzone 3 szt  lampy sygnalizacyjnej w szlabanach  - 2 szt szlaban wjazdowy (jedna od ulicy Szpitalnej, druga od ulicy Targowej) trzecia lampa sygnalizacyjna przy szlabanie wyjazdowym z SOR ul Szpitalna. Uszkodzenie mechaniczne.</t>
  </si>
  <si>
    <t xml:space="preserve">Uszkodzony aparat USG (przenośny)  typ MYLAB TOUCH . Podczas przeprowadzania aparatu na salę Cięć Cesarskich aparat przewrócił się i uległa uszkodzeniu podstawa jezdna aparatu.  </t>
  </si>
  <si>
    <t>Uszkodzony Aparat EKG E600 G. Podczas  badania   pacjenta, aparat zsunął się ze stojaka i spadł z wózka. Popękała  obudowa aparatu.</t>
  </si>
  <si>
    <t>Uszkodzona zalana kasa fiskalna, zalany komputer stacjonarny w pomieszczeniu Stacji Kontroli Pojazdów. W wyniku burzy zostało  zalane pomieszczenie administracyjne Stacji Kontroli Pojazdów i uszkodzeniu uległa kasa fiskalna zalana, zalany został również komputer stacjonarny.</t>
  </si>
  <si>
    <t>RAZEM:</t>
  </si>
  <si>
    <t>Nr rej.</t>
  </si>
  <si>
    <t>Rodzaj ubezpieczenia</t>
  </si>
  <si>
    <t>Kwota wyplaty</t>
  </si>
  <si>
    <t xml:space="preserve">Rezerwa
</t>
  </si>
  <si>
    <t>RT23080</t>
  </si>
  <si>
    <t>AC</t>
  </si>
  <si>
    <t>RT36507</t>
  </si>
  <si>
    <t>RT19501</t>
  </si>
  <si>
    <t>RT41475</t>
  </si>
  <si>
    <t>RT25173</t>
  </si>
  <si>
    <t>RT34560</t>
  </si>
  <si>
    <t>RT41241</t>
  </si>
  <si>
    <t>OC</t>
  </si>
  <si>
    <t xml:space="preserve">Uszkodzona winda osobowo-towarowa E 1490 w budynku Kuchni.Uszkodzenie progu kabiny (wyrwany próg) wraz z konstrukcją mocującą, uszkodzenie rygla drzwi szybowych na poziomie -1. Podczas przewozu towaru windą,  w czasie próby wywożenia z windy palety z wodą  tylne koła wózka paletowego  najechały na próg windy, który się zapadł.  </t>
  </si>
  <si>
    <t>wydostanie się wody z urządzeń wodno-kanalizacyjnych</t>
  </si>
  <si>
    <t>przepięcie</t>
  </si>
  <si>
    <t>deszcz nawalny</t>
  </si>
  <si>
    <t>awaria mechaniczna</t>
  </si>
  <si>
    <t>budynki i budowle</t>
  </si>
  <si>
    <t>RAZEM</t>
  </si>
  <si>
    <t>lp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</si>
  <si>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</si>
  <si>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</si>
  <si>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</si>
  <si>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</si>
  <si>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</si>
  <si>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</si>
  <si>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</si>
  <si>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</si>
  <si>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</si>
  <si>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</si>
  <si>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</si>
  <si>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</si>
  <si>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</si>
  <si>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</si>
  <si>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tak</t>
  </si>
  <si>
    <t>OC medyczne</t>
  </si>
  <si>
    <t>2020-11-05 informacja od TU: Pozew wpłynął 2018-05-15. WPS: 45000 zł. Sprawa na etapie I instancji – opinie biegłych</t>
  </si>
  <si>
    <t>OC medyczne; niewłaściwe leczenie – wypis z oddziału z infekcją po wkłuciu wenflonu</t>
  </si>
  <si>
    <t>OC medyczne; zakażenie rany pooperacyjnej</t>
  </si>
  <si>
    <t>OC medyczne; nieprawidłowe leczenie</t>
  </si>
  <si>
    <t>OC medyczne; uszkodzenie ciała w trakcie zabiegu operacyjnego</t>
  </si>
  <si>
    <t>Skorygowany załącznik nr 13 do Specyfikacji Istotnych Warunków Zamówienia na Usługę ubezpieczenia Wojewódzkiego Szpitala im. Zofii z Zamoyskich Tarnowskiej w Tarnobrzegu"
Znak sprawy 20/2020/MIENIE+OC_KOM/NO/U/BU
– „Szkodowość”</t>
  </si>
  <si>
    <t>Wysokość rezerwy</t>
  </si>
  <si>
    <t>Szkody wypłacone z dobrowolnego ubezpieczenia OC - szkody niemedyczne. Wypłacone odszkodowania za szkody, które miały miejsce w latach 2015-2020 oraz szkody w toku. Stan na październik 2020</t>
  </si>
  <si>
    <t>Szkody wypłacone z ubezpieczenia mienia od wszystkich ryzyk. Stan na październik 2020</t>
  </si>
  <si>
    <t xml:space="preserve">Szkody wypłacone z ubezpieczeń komunikacyjnych
Wypłacone odszkodowania za szkody, które miały miejsce w latach 2018-2020 
Szkodowość wg stanu na październik 2020r. </t>
  </si>
  <si>
    <t>Rezerwa</t>
  </si>
  <si>
    <t>Szpital zaznacza, że każdy sprzęt jest poddawany przeglądom zgonie z zaleceniami producenta. W przypadku tego mammografu, w dniu zdarzenia ten aparat też miał aktualny przegląd techniczny. W związku z tym uznać należy, że zdarzenie miało charakter incydentalny i nie wynikało z zaniedbań Szpitala. Nigdy przed tym zdarzeniem, ani po nim nie doszło do podobnej szkody.</t>
  </si>
  <si>
    <t>Uwagi</t>
  </si>
  <si>
    <t>Szkody wypłacone z obowiązkowego ubezpieczenia OC podmiotu wykonującego działalność leczniczą - szkody medyczne.                                                                          Wypłacone odszkodowania za szkody, które miały miejsce w latach 2015-2020 oraz szkody w toku                                                                                    Stan na październik 2020</t>
  </si>
  <si>
    <t>pozew p/ szpitalowi i pzu, błędna diagnoza u dziecka</t>
  </si>
  <si>
    <t xml:space="preserve"> informacja od TU: "Pozew w płynął 2017-12-28. WPS: 34400,00
Zł. Sprawa na etapie I instancji – opinie biegłych"
</t>
  </si>
  <si>
    <t xml:space="preserve"> Pozew w płynął 2019-01-02. WPS: 78600,00
 Zł. Sprawa na etapie I instancji – opinie biegłych</t>
  </si>
  <si>
    <t xml:space="preserve"> informacja od TU: Pozew wpłynął 2019-09-12. WPS:233043,70 zł. Sprawa na etapie I instancji, aktualne płacimy po 300 zł/m tytułem zabezpieczenia renty (w wyniku postanowienia sądowego)</t>
  </si>
  <si>
    <t xml:space="preserve"> informacja od TU: Pozew wpłynął 2020-02-03. WPS: 259840,54 zł. Sprawa na etapie I instancji – początkowy etap</t>
  </si>
  <si>
    <t xml:space="preserve"> informacja od TU: Pozew wpłynął w dniu 2020-08-05. WPS: 197675,35 zł. Sprawa na początkowym etapie w I instancji</t>
  </si>
  <si>
    <t>Szkoda na osobie - zgon</t>
  </si>
  <si>
    <t>nieudzielenie pomocy przez pogotowie ratunkowe, błąd organizacyjny, odmowa przyjazdu karetki do Poszkodowanego</t>
  </si>
  <si>
    <t>Data wypłaty</t>
  </si>
  <si>
    <t>refundacja ugody zawartej przez szpital; błąd diagnstyczny – nie wykonanie RTG i błędne leczenie przez ok 3 miesiące</t>
  </si>
  <si>
    <t>Uszkodzenie ciała i rozstrój zdrowia</t>
  </si>
  <si>
    <t>zgon dziecka w trakcie porodu, nieprawidłowa diagnstyka KTG</t>
  </si>
  <si>
    <t>Szkoda na osobie</t>
  </si>
  <si>
    <t>uderzenie przez innego pacjenta, pacjent zaatakował pielęgniarkę, błąd organizacyjny,</t>
  </si>
  <si>
    <t>renta - wypłata 64 930 zł</t>
  </si>
  <si>
    <t>KOMPLIKACJE PO ZNIECZULENIU PACJENTA, wyrok, anestezjologia, zachłyśnięcie treścią pokarmową w trakcie intubacji</t>
  </si>
  <si>
    <t xml:space="preserve">Szkody wypłacone z obowiązkowego ubezpieczenia OC podmiotu wykonującego działalność leczniczą w latach 2015-2020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</si>
</sst>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[$-409]yyyy\-mm\-dd"/>
    <numFmt numFmtId="165" formatCode="[$-409]yyyy/mm/dd"/>
    <numFmt numFmtId="166" formatCode="#,##0.00&quot; zł&quot;"/>
    <numFmt numFmtId="167" formatCode="_(&quot;zł&quot;* #,##0.00_);_(&quot;zł&quot;* \(#,##0.00\);_(&quot;zł&quot;* \-??_);_(@_)"/>
    <numFmt numFmtId="168" formatCode="[$]@"/>
    <numFmt numFmtId="169" formatCode="[$-409]0.00"/>
    <numFmt numFmtId="170" formatCode="yyyy\-mm\-dd;@"/>
    <numFmt numFmtId="171" formatCode="yyyy/mm/dd;@"/>
    <numFmt numFmtId="172" formatCode="#,##0.00\ _z_ł;[Red]#,##0.00\ _z_ł"/>
    <numFmt numFmtId="173" formatCode="_-* #,##0.00&quot; zł&quot;_-;\-* #,##0.00&quot; zł&quot;_-;_-* \-??&quot; zł&quot;_-;_-@_-"/>
    <numFmt numFmtId="174" formatCode="#,##0.00\ &quot;zł&quot;"/>
  </numFmts>
  <fonts count="36"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3366FF"/>
      <name val="Calibri"/>
      <family val="2"/>
      <charset val="1"/>
    </font>
    <font>
      <b/>
      <sz val="11"/>
      <color rgb="FF333333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5"/>
      <color rgb="FF333399"/>
      <name val="Calibri"/>
      <family val="2"/>
      <charset val="1"/>
    </font>
    <font>
      <b/>
      <sz val="13"/>
      <color rgb="FF333399"/>
      <name val="Calibri"/>
      <family val="2"/>
      <charset val="1"/>
    </font>
    <font>
      <b/>
      <sz val="11"/>
      <color rgb="FF333399"/>
      <name val="Calibri"/>
      <family val="2"/>
      <charset val="1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rgb="FF000000"/>
      <name val="Tahoma"/>
      <family val="2"/>
      <charset val="238"/>
    </font>
    <font>
      <b/>
      <sz val="11"/>
      <color rgb="FF008000"/>
      <name val="Calibri"/>
      <family val="2"/>
      <charset val="1"/>
    </font>
    <font>
      <sz val="8"/>
      <name val="Arial"/>
      <family val="2"/>
      <charset val="1"/>
    </font>
    <font>
      <sz val="8"/>
      <color rgb="FF333399"/>
      <name val="Arial"/>
      <family val="2"/>
      <charset val="1"/>
    </font>
    <font>
      <b/>
      <sz val="8"/>
      <color rgb="FF000000"/>
      <name val="Arial"/>
      <family val="2"/>
      <charset val="1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sz val="8"/>
      <color rgb="FF000000"/>
      <name val="Arial"/>
      <family val="2"/>
      <charset val="1"/>
    </font>
    <font>
      <sz val="19"/>
      <name val="Arial"/>
      <family val="2"/>
      <charset val="1"/>
    </font>
    <font>
      <sz val="8"/>
      <color rgb="FFFF00FF"/>
      <name val="Arial"/>
      <family val="2"/>
      <charset val="1"/>
    </font>
    <font>
      <b/>
      <sz val="18"/>
      <color rgb="FF333399"/>
      <name val="Cambria"/>
      <family val="2"/>
      <charset val="1"/>
    </font>
    <font>
      <sz val="11"/>
      <color rgb="FFFF00FF"/>
      <name val="Calibri"/>
      <family val="2"/>
      <charset val="1"/>
    </font>
    <font>
      <sz val="11"/>
      <color rgb="FF800000"/>
      <name val="Calibri"/>
      <family val="2"/>
      <charset val="1"/>
    </font>
    <font>
      <sz val="8"/>
      <color rgb="FF404545"/>
      <name val="Verdana"/>
      <family val="2"/>
      <charset val="238"/>
    </font>
    <font>
      <b/>
      <sz val="11"/>
      <color rgb="FF404545"/>
      <name val="Verdana"/>
      <family val="2"/>
      <charset val="238"/>
    </font>
    <font>
      <b/>
      <sz val="12"/>
      <color rgb="FF404545"/>
      <name val="Verdana"/>
      <family val="2"/>
      <charset val="238"/>
    </font>
    <font>
      <b/>
      <sz val="8"/>
      <color rgb="FF404545"/>
      <name val="Verdana"/>
      <family val="2"/>
      <charset val="238"/>
    </font>
    <font>
      <b/>
      <sz val="12"/>
      <color rgb="FFC2B000"/>
      <name val="Verdana"/>
      <family val="2"/>
      <charset val="238"/>
    </font>
    <font>
      <sz val="10"/>
      <color rgb="FF404545"/>
      <name val="Verdana"/>
      <family val="2"/>
      <charset val="238"/>
    </font>
    <font>
      <b/>
      <sz val="9"/>
      <color rgb="FF404545"/>
      <name val="Verdana"/>
      <family val="2"/>
      <charset val="238"/>
    </font>
    <font>
      <b/>
      <sz val="10"/>
      <color rgb="FF404545"/>
      <name val="Verdana"/>
      <family val="2"/>
      <charset val="238"/>
    </font>
    <font>
      <sz val="11"/>
      <color rgb="FF000000"/>
      <name val="Czcionka tekstu podstawowego"/>
      <family val="2"/>
      <charset val="238"/>
    </font>
  </fonts>
  <fills count="39">
    <fill>
      <patternFill patternType="none"/>
    </fill>
    <fill>
      <patternFill patternType="gray125"/>
    </fill>
    <fill>
      <patternFill patternType="solid">
        <fgColor rgb="FF993366"/>
        <bgColor rgb="FF993366"/>
      </patternFill>
    </fill>
    <fill>
      <patternFill patternType="solid">
        <fgColor rgb="FFC0C0C0"/>
        <bgColor rgb="FFCCCCFF"/>
      </patternFill>
    </fill>
    <fill>
      <patternFill patternType="solid">
        <fgColor rgb="FF003300"/>
        <bgColor rgb="FF333333"/>
      </patternFill>
    </fill>
    <fill>
      <patternFill patternType="solid">
        <fgColor rgb="FFCCCCFF"/>
        <bgColor rgb="FFA6D9FF"/>
      </patternFill>
    </fill>
    <fill>
      <patternFill patternType="solid">
        <fgColor rgb="FF00CCFF"/>
        <bgColor rgb="FF33CCCC"/>
      </patternFill>
    </fill>
    <fill>
      <patternFill patternType="solid">
        <fgColor rgb="FFFF99CC"/>
        <bgColor rgb="FFCC99FF"/>
      </patternFill>
    </fill>
    <fill>
      <patternFill patternType="solid">
        <fgColor rgb="FF993300"/>
        <bgColor rgb="FF993366"/>
      </patternFill>
    </fill>
    <fill>
      <patternFill patternType="solid">
        <fgColor rgb="FF00FF00"/>
        <bgColor rgb="FF33CCCC"/>
      </patternFill>
    </fill>
    <fill>
      <patternFill patternType="solid">
        <fgColor rgb="FF99CC00"/>
        <bgColor rgb="FFC2B300"/>
      </patternFill>
    </fill>
    <fill>
      <patternFill patternType="solid">
        <fgColor rgb="FF969696"/>
        <bgColor rgb="FF808080"/>
      </patternFill>
    </fill>
    <fill>
      <patternFill patternType="solid">
        <fgColor rgb="FFCCFFFF"/>
        <bgColor rgb="FFCCFFCC"/>
      </patternFill>
    </fill>
    <fill>
      <patternFill patternType="solid">
        <fgColor rgb="FF666699"/>
        <bgColor rgb="FF808080"/>
      </patternFill>
    </fill>
    <fill>
      <patternFill patternType="solid">
        <fgColor rgb="FFFFFFCC"/>
        <bgColor rgb="FFFFFFFF"/>
      </patternFill>
    </fill>
    <fill>
      <patternFill patternType="solid">
        <fgColor rgb="FFFFCC99"/>
        <bgColor rgb="FFC0C0C0"/>
      </patternFill>
    </fill>
    <fill>
      <patternFill patternType="solid">
        <fgColor rgb="FFFFCC00"/>
        <bgColor rgb="FFC2B300"/>
      </patternFill>
    </fill>
    <fill>
      <patternFill patternType="solid">
        <fgColor rgb="FF3366FF"/>
        <bgColor rgb="FF3F3FFF"/>
      </patternFill>
    </fill>
    <fill>
      <patternFill patternType="solid">
        <fgColor rgb="FF339966"/>
        <bgColor rgb="FF008080"/>
      </patternFill>
    </fill>
    <fill>
      <patternFill patternType="solid">
        <fgColor rgb="FF000080"/>
        <bgColor rgb="FF000080"/>
      </patternFill>
    </fill>
    <fill>
      <patternFill patternType="solid">
        <fgColor rgb="FFFF6600"/>
        <bgColor rgb="FFFF9900"/>
      </patternFill>
    </fill>
    <fill>
      <patternFill patternType="solid">
        <fgColor rgb="FF00FFFF"/>
        <bgColor rgb="FF00FFFF"/>
      </patternFill>
    </fill>
    <fill>
      <patternFill patternType="solid">
        <fgColor rgb="FFB2B2FF"/>
        <bgColor rgb="FFCC99FF"/>
      </patternFill>
    </fill>
    <fill>
      <patternFill patternType="solid">
        <fgColor rgb="FF3F3FFF"/>
        <bgColor rgb="FF3366FF"/>
      </patternFill>
    </fill>
    <fill>
      <patternFill patternType="solid">
        <fgColor rgb="FF66B28C"/>
        <bgColor rgb="FF969696"/>
      </patternFill>
    </fill>
    <fill>
      <patternFill patternType="solid">
        <fgColor rgb="FFFFFF99"/>
        <bgColor rgb="FFFFFFCC"/>
      </patternFill>
    </fill>
    <fill>
      <patternFill patternType="solid">
        <fgColor rgb="FF33CCCC"/>
        <bgColor rgb="FF00CCFF"/>
      </patternFill>
    </fill>
    <fill>
      <patternFill patternType="solid">
        <fgColor rgb="FF0000FF"/>
        <bgColor rgb="FF0000FF"/>
      </patternFill>
    </fill>
    <fill>
      <patternFill patternType="solid">
        <fgColor rgb="FFFF0000"/>
        <bgColor rgb="FF993300"/>
      </patternFill>
    </fill>
    <fill>
      <patternFill patternType="solid">
        <fgColor rgb="FFFF9900"/>
        <bgColor rgb="FFC2B000"/>
      </patternFill>
    </fill>
    <fill>
      <patternFill patternType="solid">
        <fgColor rgb="FFA6D9FF"/>
        <bgColor rgb="FF99CCFF"/>
      </patternFill>
    </fill>
    <fill>
      <patternFill patternType="solid">
        <fgColor rgb="FF808080"/>
        <bgColor rgb="FF969696"/>
      </patternFill>
    </fill>
    <fill>
      <patternFill patternType="solid">
        <fgColor rgb="FF99CCFF"/>
        <bgColor rgb="FFA6D9FF"/>
      </patternFill>
    </fill>
    <fill>
      <patternFill patternType="solid">
        <fgColor rgb="FFFFFFFF"/>
        <bgColor rgb="FFFFFFCC"/>
      </patternFill>
    </fill>
    <fill>
      <patternFill patternType="solid">
        <fgColor rgb="FF800080"/>
        <bgColor rgb="FF800080"/>
      </patternFill>
    </fill>
    <fill>
      <patternFill patternType="solid">
        <fgColor rgb="FFC2B300"/>
        <bgColor rgb="FFC2B000"/>
      </patternFill>
    </fill>
    <fill>
      <patternFill patternType="solid">
        <fgColor rgb="FFC2B000"/>
        <bgColor rgb="FFC2B300"/>
      </patternFill>
    </fill>
    <fill>
      <patternFill patternType="solid">
        <fgColor rgb="FF404040"/>
        <bgColor rgb="FF404545"/>
      </patternFill>
    </fill>
    <fill>
      <patternFill patternType="solid">
        <fgColor theme="0"/>
        <bgColor rgb="FFFFFF00"/>
      </patternFill>
    </fill>
  </fills>
  <borders count="23">
    <border>
      <left/>
      <right/>
      <top/>
      <bottom/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0080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003300"/>
      </bottom>
      <diagonal/>
    </border>
    <border>
      <left/>
      <right/>
      <top/>
      <bottom style="medium">
        <color rgb="FF003300"/>
      </bottom>
      <diagonal/>
    </border>
    <border>
      <left style="thin">
        <color rgb="FF3366FF"/>
      </left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3300"/>
      </left>
      <right style="medium">
        <color rgb="FF003300"/>
      </right>
      <top style="medium">
        <color rgb="FF003300"/>
      </top>
      <bottom style="thin">
        <color rgb="FF003300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C2B300"/>
      </left>
      <right style="thin">
        <color rgb="FFC2B300"/>
      </right>
      <top/>
      <bottom style="thin">
        <color rgb="FFC2B300"/>
      </bottom>
      <diagonal/>
    </border>
    <border>
      <left style="thin">
        <color rgb="FFC2B300"/>
      </left>
      <right style="thin">
        <color rgb="FFC2B300"/>
      </right>
      <top style="thin">
        <color rgb="FFC2B300"/>
      </top>
      <bottom style="thin">
        <color rgb="FFC2B300"/>
      </bottom>
      <diagonal/>
    </border>
    <border>
      <left/>
      <right/>
      <top style="thin">
        <color rgb="FFC2B3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C2B000"/>
      </left>
      <right style="thin">
        <color rgb="FFC2B000"/>
      </right>
      <top style="thin">
        <color rgb="FFC2B000"/>
      </top>
      <bottom style="thin">
        <color rgb="FFC2B000"/>
      </bottom>
      <diagonal/>
    </border>
    <border>
      <left style="thin">
        <color rgb="FFC2B300"/>
      </left>
      <right style="thin">
        <color rgb="FFC2B300"/>
      </right>
      <top style="thin">
        <color rgb="FFC2B300"/>
      </top>
      <bottom/>
      <diagonal/>
    </border>
    <border>
      <left style="thin">
        <color rgb="FFC2B300"/>
      </left>
      <right style="thin">
        <color rgb="FFC2B300"/>
      </right>
      <top style="thin">
        <color rgb="FFC2B300"/>
      </top>
      <bottom style="thin">
        <color indexed="64"/>
      </bottom>
      <diagonal/>
    </border>
  </borders>
  <cellStyleXfs count="91">
    <xf numFmtId="0" fontId="0" fillId="0" borderId="0"/>
    <xf numFmtId="0" fontId="1" fillId="2" borderId="0" applyBorder="0" applyProtection="0"/>
    <xf numFmtId="0" fontId="1" fillId="3" borderId="0" applyBorder="0" applyProtection="0"/>
    <xf numFmtId="0" fontId="2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2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2" fillId="10" borderId="0" applyBorder="0" applyProtection="0"/>
    <xf numFmtId="0" fontId="1" fillId="5" borderId="0" applyBorder="0" applyProtection="0"/>
    <xf numFmtId="0" fontId="1" fillId="11" borderId="0" applyBorder="0" applyProtection="0"/>
    <xf numFmtId="0" fontId="2" fillId="6" borderId="0" applyBorder="0" applyProtection="0"/>
    <xf numFmtId="0" fontId="1" fillId="12" borderId="0" applyBorder="0" applyProtection="0"/>
    <xf numFmtId="0" fontId="1" fillId="13" borderId="0" applyBorder="0" applyProtection="0"/>
    <xf numFmtId="0" fontId="2" fillId="4" borderId="0" applyBorder="0" applyProtection="0"/>
    <xf numFmtId="0" fontId="1" fillId="14" borderId="0" applyBorder="0" applyProtection="0"/>
    <xf numFmtId="0" fontId="1" fillId="15" borderId="0" applyBorder="0" applyProtection="0"/>
    <xf numFmtId="0" fontId="2" fillId="16" borderId="0" applyBorder="0" applyProtection="0"/>
    <xf numFmtId="0" fontId="2" fillId="17" borderId="0" applyBorder="0" applyProtection="0"/>
    <xf numFmtId="0" fontId="2" fillId="2" borderId="0" applyBorder="0" applyProtection="0"/>
    <xf numFmtId="0" fontId="2" fillId="18" borderId="0" applyBorder="0" applyProtection="0"/>
    <xf numFmtId="0" fontId="2" fillId="19" borderId="0" applyBorder="0" applyProtection="0"/>
    <xf numFmtId="0" fontId="2" fillId="4" borderId="0" applyBorder="0" applyProtection="0"/>
    <xf numFmtId="0" fontId="2" fillId="20" borderId="0" applyBorder="0" applyProtection="0"/>
    <xf numFmtId="0" fontId="3" fillId="15" borderId="1" applyProtection="0"/>
    <xf numFmtId="0" fontId="4" fillId="21" borderId="2" applyProtection="0"/>
    <xf numFmtId="0" fontId="1" fillId="9" borderId="0" applyBorder="0" applyProtection="0"/>
    <xf numFmtId="0" fontId="5" fillId="22" borderId="0" applyBorder="0" applyProtection="0"/>
    <xf numFmtId="0" fontId="5" fillId="23" borderId="0" applyBorder="0" applyProtection="0"/>
    <xf numFmtId="0" fontId="5" fillId="24" borderId="0" applyBorder="0" applyProtection="0"/>
    <xf numFmtId="0" fontId="6" fillId="0" borderId="3" applyProtection="0"/>
    <xf numFmtId="0" fontId="7" fillId="19" borderId="4" applyProtection="0"/>
    <xf numFmtId="0" fontId="8" fillId="0" borderId="5" applyProtection="0"/>
    <xf numFmtId="0" fontId="9" fillId="0" borderId="6" applyProtection="0"/>
    <xf numFmtId="0" fontId="10" fillId="0" borderId="7" applyProtection="0"/>
    <xf numFmtId="0" fontId="10" fillId="0" borderId="0" applyBorder="0" applyProtection="0"/>
    <xf numFmtId="0" fontId="6" fillId="15" borderId="0" applyBorder="0" applyProtection="0"/>
    <xf numFmtId="164" fontId="11" fillId="0" borderId="0"/>
    <xf numFmtId="165" fontId="11" fillId="0" borderId="0"/>
    <xf numFmtId="0" fontId="12" fillId="0" borderId="0"/>
    <xf numFmtId="0" fontId="12" fillId="0" borderId="0"/>
    <xf numFmtId="0" fontId="13" fillId="8" borderId="0"/>
    <xf numFmtId="0" fontId="14" fillId="0" borderId="0"/>
    <xf numFmtId="0" fontId="15" fillId="21" borderId="1" applyProtection="0"/>
    <xf numFmtId="0" fontId="16" fillId="25" borderId="1" applyProtection="0">
      <alignment vertical="center"/>
    </xf>
    <xf numFmtId="0" fontId="17" fillId="25" borderId="1" applyProtection="0">
      <alignment vertical="center"/>
    </xf>
    <xf numFmtId="0" fontId="16" fillId="25" borderId="1" applyProtection="0">
      <alignment horizontal="left" vertical="center" indent="3"/>
    </xf>
    <xf numFmtId="0" fontId="18" fillId="25" borderId="8" applyProtection="0">
      <alignment horizontal="left" vertical="top" indent="3"/>
    </xf>
    <xf numFmtId="0" fontId="16" fillId="26" borderId="1" applyProtection="0">
      <alignment horizontal="left" vertical="center" indent="3"/>
    </xf>
    <xf numFmtId="0" fontId="16" fillId="7" borderId="1" applyProtection="0">
      <alignment horizontal="right" vertical="center"/>
    </xf>
    <xf numFmtId="0" fontId="16" fillId="27" borderId="1" applyProtection="0">
      <alignment horizontal="right" vertical="center"/>
    </xf>
    <xf numFmtId="0" fontId="16" fillId="28" borderId="9" applyProtection="0">
      <alignment horizontal="right" vertical="center"/>
    </xf>
    <xf numFmtId="0" fontId="16" fillId="16" borderId="1" applyProtection="0">
      <alignment horizontal="right" vertical="center"/>
    </xf>
    <xf numFmtId="0" fontId="16" fillId="29" borderId="1" applyProtection="0">
      <alignment horizontal="right" vertical="center"/>
    </xf>
    <xf numFmtId="0" fontId="16" fillId="20" borderId="1" applyProtection="0">
      <alignment horizontal="right" vertical="center"/>
    </xf>
    <xf numFmtId="0" fontId="16" fillId="18" borderId="1" applyProtection="0">
      <alignment horizontal="right" vertical="center"/>
    </xf>
    <xf numFmtId="0" fontId="16" fillId="10" borderId="1" applyProtection="0">
      <alignment horizontal="right" vertical="center"/>
    </xf>
    <xf numFmtId="0" fontId="16" fillId="9" borderId="1" applyProtection="0">
      <alignment horizontal="right" vertical="center"/>
    </xf>
    <xf numFmtId="0" fontId="16" fillId="30" borderId="9" applyProtection="0">
      <alignment horizontal="left" vertical="center" indent="3"/>
    </xf>
    <xf numFmtId="0" fontId="19" fillId="13" borderId="9" applyProtection="0">
      <alignment horizontal="left" vertical="center" indent="3"/>
    </xf>
    <xf numFmtId="0" fontId="19" fillId="13" borderId="9" applyProtection="0">
      <alignment horizontal="left" vertical="center" indent="3"/>
    </xf>
    <xf numFmtId="0" fontId="16" fillId="6" borderId="1" applyProtection="0">
      <alignment horizontal="right" vertical="center"/>
    </xf>
    <xf numFmtId="0" fontId="16" fillId="12" borderId="9" applyProtection="0">
      <alignment horizontal="left" vertical="center" indent="3"/>
    </xf>
    <xf numFmtId="0" fontId="16" fillId="6" borderId="9" applyProtection="0">
      <alignment horizontal="left" vertical="center" indent="3"/>
    </xf>
    <xf numFmtId="0" fontId="16" fillId="3" borderId="1" applyProtection="0">
      <alignment horizontal="left" vertical="center" indent="3"/>
    </xf>
    <xf numFmtId="0" fontId="16" fillId="13" borderId="8" applyProtection="0">
      <alignment horizontal="left" vertical="top" indent="3"/>
    </xf>
    <xf numFmtId="0" fontId="16" fillId="31" borderId="1" applyProtection="0">
      <alignment horizontal="left" vertical="center" indent="3"/>
    </xf>
    <xf numFmtId="0" fontId="16" fillId="6" borderId="8" applyProtection="0">
      <alignment horizontal="left" vertical="top" indent="3"/>
    </xf>
    <xf numFmtId="0" fontId="16" fillId="32" borderId="1" applyProtection="0">
      <alignment horizontal="left" vertical="center" indent="3"/>
    </xf>
    <xf numFmtId="0" fontId="16" fillId="32" borderId="8" applyProtection="0">
      <alignment horizontal="left" vertical="top" indent="3"/>
    </xf>
    <xf numFmtId="0" fontId="16" fillId="12" borderId="1" applyProtection="0">
      <alignment horizontal="left" vertical="center" indent="3"/>
    </xf>
    <xf numFmtId="0" fontId="16" fillId="12" borderId="8" applyProtection="0">
      <alignment horizontal="left" vertical="top" indent="3"/>
    </xf>
    <xf numFmtId="0" fontId="16" fillId="33" borderId="10">
      <protection locked="0"/>
    </xf>
    <xf numFmtId="0" fontId="20" fillId="13" borderId="0" applyBorder="0"/>
    <xf numFmtId="0" fontId="21" fillId="14" borderId="8" applyProtection="0">
      <alignment vertical="center"/>
    </xf>
    <xf numFmtId="0" fontId="17" fillId="14" borderId="9" applyProtection="0">
      <alignment vertical="center"/>
    </xf>
    <xf numFmtId="0" fontId="21" fillId="3" borderId="8" applyProtection="0">
      <alignment horizontal="left" vertical="center" indent="3"/>
    </xf>
    <xf numFmtId="0" fontId="21" fillId="14" borderId="8" applyProtection="0">
      <alignment horizontal="left" vertical="top" indent="3"/>
    </xf>
    <xf numFmtId="0" fontId="16" fillId="0" borderId="1" applyProtection="0">
      <alignment horizontal="right" vertical="center"/>
    </xf>
    <xf numFmtId="0" fontId="17" fillId="33" borderId="1" applyProtection="0">
      <alignment horizontal="right" vertical="center"/>
    </xf>
    <xf numFmtId="0" fontId="16" fillId="26" borderId="1" applyProtection="0">
      <alignment horizontal="left" vertical="center" indent="3"/>
    </xf>
    <xf numFmtId="0" fontId="21" fillId="6" borderId="8" applyProtection="0">
      <alignment horizontal="left" vertical="top" indent="3"/>
    </xf>
    <xf numFmtId="0" fontId="22" fillId="21" borderId="9" applyProtection="0">
      <alignment horizontal="left" vertical="center" indent="3"/>
    </xf>
    <xf numFmtId="0" fontId="16" fillId="34" borderId="9"/>
    <xf numFmtId="0" fontId="23" fillId="33" borderId="1" applyProtection="0">
      <alignment horizontal="right" vertical="center"/>
    </xf>
    <xf numFmtId="0" fontId="24" fillId="0" borderId="0" applyBorder="0" applyProtection="0"/>
    <xf numFmtId="0" fontId="5" fillId="0" borderId="11" applyProtection="0"/>
    <xf numFmtId="0" fontId="25" fillId="0" borderId="0" applyBorder="0" applyProtection="0"/>
    <xf numFmtId="0" fontId="35" fillId="14" borderId="1" applyProtection="0"/>
    <xf numFmtId="0" fontId="26" fillId="14" borderId="0" applyBorder="0" applyProtection="0"/>
  </cellStyleXfs>
  <cellXfs count="103">
    <xf numFmtId="0" fontId="0" fillId="0" borderId="0" xfId="0"/>
    <xf numFmtId="164" fontId="27" fillId="0" borderId="0" xfId="38" applyFont="1"/>
    <xf numFmtId="164" fontId="27" fillId="0" borderId="0" xfId="38" applyFont="1" applyBorder="1"/>
    <xf numFmtId="164" fontId="27" fillId="0" borderId="0" xfId="38" applyFont="1" applyAlignment="1">
      <alignment horizontal="center" vertical="center"/>
    </xf>
    <xf numFmtId="167" fontId="27" fillId="0" borderId="0" xfId="38" applyNumberFormat="1" applyFont="1"/>
    <xf numFmtId="168" fontId="28" fillId="35" borderId="12" xfId="38" applyNumberFormat="1" applyFont="1" applyFill="1" applyBorder="1" applyAlignment="1">
      <alignment vertical="center" wrapText="1"/>
    </xf>
    <xf numFmtId="168" fontId="28" fillId="0" borderId="0" xfId="38" applyNumberFormat="1" applyFont="1" applyBorder="1" applyAlignment="1">
      <alignment vertical="center" wrapText="1"/>
    </xf>
    <xf numFmtId="169" fontId="29" fillId="37" borderId="0" xfId="38" applyNumberFormat="1" applyFont="1" applyFill="1" applyBorder="1" applyAlignment="1">
      <alignment vertical="center" wrapText="1" readingOrder="1"/>
    </xf>
    <xf numFmtId="169" fontId="29" fillId="0" borderId="0" xfId="38" applyNumberFormat="1" applyFont="1" applyBorder="1" applyAlignment="1">
      <alignment vertical="center" wrapText="1" readingOrder="1"/>
    </xf>
    <xf numFmtId="169" fontId="30" fillId="0" borderId="0" xfId="38" applyNumberFormat="1" applyFont="1" applyBorder="1" applyAlignment="1">
      <alignment horizontal="center" vertical="center" wrapText="1" readingOrder="1"/>
    </xf>
    <xf numFmtId="168" fontId="30" fillId="35" borderId="13" xfId="38" applyNumberFormat="1" applyFont="1" applyFill="1" applyBorder="1" applyAlignment="1">
      <alignment horizontal="center" vertical="center" wrapText="1" readingOrder="1"/>
    </xf>
    <xf numFmtId="168" fontId="30" fillId="35" borderId="14" xfId="38" applyNumberFormat="1" applyFont="1" applyFill="1" applyBorder="1" applyAlignment="1">
      <alignment horizontal="center" vertical="center" wrapText="1" readingOrder="1"/>
    </xf>
    <xf numFmtId="168" fontId="30" fillId="0" borderId="0" xfId="38" applyNumberFormat="1" applyFont="1" applyBorder="1" applyAlignment="1">
      <alignment horizontal="center" vertical="center" wrapText="1" readingOrder="1"/>
    </xf>
    <xf numFmtId="168" fontId="30" fillId="36" borderId="9" xfId="38" applyNumberFormat="1" applyFont="1" applyFill="1" applyBorder="1" applyAlignment="1">
      <alignment horizontal="center" vertical="center" wrapText="1" readingOrder="1"/>
    </xf>
    <xf numFmtId="164" fontId="30" fillId="36" borderId="9" xfId="38" applyFont="1" applyFill="1" applyBorder="1" applyAlignment="1">
      <alignment horizontal="center" vertical="center" wrapText="1" readingOrder="1"/>
    </xf>
    <xf numFmtId="167" fontId="30" fillId="36" borderId="9" xfId="38" applyNumberFormat="1" applyFont="1" applyFill="1" applyBorder="1" applyAlignment="1">
      <alignment horizontal="center" vertical="center" wrapText="1" readingOrder="1"/>
    </xf>
    <xf numFmtId="168" fontId="30" fillId="0" borderId="15" xfId="38" applyNumberFormat="1" applyFont="1" applyBorder="1" applyAlignment="1">
      <alignment horizontal="center" vertical="center" wrapText="1" readingOrder="1"/>
    </xf>
    <xf numFmtId="170" fontId="27" fillId="0" borderId="15" xfId="38" applyNumberFormat="1" applyFont="1" applyBorder="1" applyAlignment="1">
      <alignment horizontal="center" vertical="center" wrapText="1" readingOrder="1"/>
    </xf>
    <xf numFmtId="166" fontId="27" fillId="0" borderId="15" xfId="38" applyNumberFormat="1" applyFont="1" applyBorder="1" applyAlignment="1">
      <alignment horizontal="center" vertical="center" wrapText="1"/>
    </xf>
    <xf numFmtId="166" fontId="27" fillId="0" borderId="15" xfId="38" applyNumberFormat="1" applyFont="1" applyBorder="1" applyAlignment="1">
      <alignment horizontal="center" vertical="center" wrapText="1" readingOrder="1"/>
    </xf>
    <xf numFmtId="167" fontId="27" fillId="0" borderId="15" xfId="38" applyNumberFormat="1" applyFont="1" applyBorder="1" applyAlignment="1">
      <alignment horizontal="center" vertical="center" wrapText="1" readingOrder="1"/>
    </xf>
    <xf numFmtId="168" fontId="27" fillId="0" borderId="16" xfId="38" applyNumberFormat="1" applyFont="1" applyBorder="1" applyAlignment="1">
      <alignment horizontal="center" vertical="center" wrapText="1" readingOrder="1"/>
    </xf>
    <xf numFmtId="166" fontId="27" fillId="0" borderId="16" xfId="38" applyNumberFormat="1" applyFont="1" applyBorder="1" applyAlignment="1">
      <alignment horizontal="center" vertical="center" wrapText="1" readingOrder="1"/>
    </xf>
    <xf numFmtId="167" fontId="27" fillId="0" borderId="16" xfId="38" applyNumberFormat="1" applyFont="1" applyBorder="1" applyAlignment="1">
      <alignment horizontal="center" vertical="center" wrapText="1" readingOrder="1"/>
    </xf>
    <xf numFmtId="164" fontId="27" fillId="0" borderId="0" xfId="38" applyFont="1" applyAlignment="1">
      <alignment horizontal="center"/>
    </xf>
    <xf numFmtId="164" fontId="30" fillId="0" borderId="0" xfId="38" applyFont="1" applyBorder="1" applyAlignment="1">
      <alignment horizontal="right" vertical="center"/>
    </xf>
    <xf numFmtId="164" fontId="30" fillId="0" borderId="17" xfId="38" applyFont="1" applyBorder="1" applyAlignment="1">
      <alignment horizontal="right" vertical="center"/>
    </xf>
    <xf numFmtId="164" fontId="30" fillId="0" borderId="0" xfId="38" applyFont="1" applyBorder="1" applyAlignment="1">
      <alignment horizontal="center" vertical="center"/>
    </xf>
    <xf numFmtId="166" fontId="30" fillId="0" borderId="0" xfId="38" applyNumberFormat="1" applyFont="1" applyBorder="1" applyAlignment="1">
      <alignment horizontal="right" vertical="center"/>
    </xf>
    <xf numFmtId="166" fontId="33" fillId="36" borderId="18" xfId="38" applyNumberFormat="1" applyFont="1" applyFill="1" applyBorder="1" applyAlignment="1">
      <alignment horizontal="center" vertical="center" wrapText="1"/>
    </xf>
    <xf numFmtId="164" fontId="27" fillId="0" borderId="0" xfId="38" applyFont="1" applyAlignment="1"/>
    <xf numFmtId="164" fontId="27" fillId="0" borderId="0" xfId="38" applyFont="1" applyBorder="1" applyAlignment="1">
      <alignment horizontal="center"/>
    </xf>
    <xf numFmtId="170" fontId="27" fillId="0" borderId="16" xfId="38" applyNumberFormat="1" applyFont="1" applyBorder="1" applyAlignment="1">
      <alignment horizontal="center" vertical="center" wrapText="1" readingOrder="1"/>
    </xf>
    <xf numFmtId="0" fontId="27" fillId="0" borderId="0" xfId="0" applyFont="1"/>
    <xf numFmtId="171" fontId="27" fillId="0" borderId="0" xfId="0" applyNumberFormat="1" applyFont="1"/>
    <xf numFmtId="0" fontId="27" fillId="0" borderId="0" xfId="0" applyFont="1" applyAlignment="1">
      <alignment wrapText="1"/>
    </xf>
    <xf numFmtId="172" fontId="27" fillId="0" borderId="0" xfId="0" applyNumberFormat="1" applyFont="1"/>
    <xf numFmtId="0" fontId="27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28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172" fontId="30" fillId="0" borderId="0" xfId="0" applyNumberFormat="1" applyFont="1" applyAlignment="1">
      <alignment horizontal="center"/>
    </xf>
    <xf numFmtId="0" fontId="30" fillId="36" borderId="13" xfId="0" applyFont="1" applyFill="1" applyBorder="1" applyAlignment="1">
      <alignment horizontal="center" vertical="center" wrapText="1"/>
    </xf>
    <xf numFmtId="171" fontId="30" fillId="36" borderId="13" xfId="0" applyNumberFormat="1" applyFont="1" applyFill="1" applyBorder="1" applyAlignment="1">
      <alignment horizontal="center" vertical="center" wrapText="1"/>
    </xf>
    <xf numFmtId="172" fontId="30" fillId="36" borderId="13" xfId="0" applyNumberFormat="1" applyFont="1" applyFill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/>
    </xf>
    <xf numFmtId="168" fontId="30" fillId="0" borderId="16" xfId="38" applyNumberFormat="1" applyFont="1" applyBorder="1" applyAlignment="1">
      <alignment horizontal="center" vertical="center" wrapText="1" readingOrder="1"/>
    </xf>
    <xf numFmtId="166" fontId="27" fillId="0" borderId="16" xfId="38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171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172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171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 wrapText="1"/>
    </xf>
    <xf numFmtId="172" fontId="27" fillId="0" borderId="0" xfId="0" applyNumberFormat="1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172" fontId="30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71" fontId="30" fillId="0" borderId="0" xfId="0" applyNumberFormat="1" applyFont="1" applyAlignment="1">
      <alignment horizontal="center" vertical="center"/>
    </xf>
    <xf numFmtId="0" fontId="27" fillId="36" borderId="13" xfId="0" applyFont="1" applyFill="1" applyBorder="1" applyAlignment="1">
      <alignment horizontal="center" vertical="center" wrapText="1"/>
    </xf>
    <xf numFmtId="171" fontId="27" fillId="36" borderId="13" xfId="0" applyNumberFormat="1" applyFont="1" applyFill="1" applyBorder="1" applyAlignment="1">
      <alignment horizontal="center" vertical="center" wrapText="1"/>
    </xf>
    <xf numFmtId="172" fontId="27" fillId="36" borderId="13" xfId="0" applyNumberFormat="1" applyFont="1" applyFill="1" applyBorder="1" applyAlignment="1">
      <alignment horizontal="center" vertical="center" wrapText="1"/>
    </xf>
    <xf numFmtId="171" fontId="30" fillId="0" borderId="0" xfId="0" applyNumberFormat="1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20" xfId="40" applyFont="1" applyBorder="1" applyAlignment="1">
      <alignment horizontal="center" vertical="center"/>
    </xf>
    <xf numFmtId="170" fontId="27" fillId="0" borderId="20" xfId="40" applyNumberFormat="1" applyFont="1" applyBorder="1" applyAlignment="1">
      <alignment horizontal="center" vertical="center"/>
    </xf>
    <xf numFmtId="173" fontId="27" fillId="0" borderId="20" xfId="40" applyNumberFormat="1" applyFont="1" applyBorder="1" applyAlignment="1">
      <alignment horizontal="center" vertical="center"/>
    </xf>
    <xf numFmtId="171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34" fillId="36" borderId="18" xfId="0" applyFont="1" applyFill="1" applyBorder="1" applyAlignment="1">
      <alignment horizontal="right" vertical="center" wrapText="1"/>
    </xf>
    <xf numFmtId="173" fontId="34" fillId="36" borderId="18" xfId="0" applyNumberFormat="1" applyFont="1" applyFill="1" applyBorder="1" applyAlignment="1">
      <alignment vertical="center"/>
    </xf>
    <xf numFmtId="173" fontId="34" fillId="36" borderId="0" xfId="0" applyNumberFormat="1" applyFont="1" applyFill="1" applyBorder="1" applyAlignment="1">
      <alignment vertical="center"/>
    </xf>
    <xf numFmtId="168" fontId="27" fillId="0" borderId="15" xfId="38" applyNumberFormat="1" applyFont="1" applyFill="1" applyBorder="1" applyAlignment="1">
      <alignment horizontal="center" vertical="center" wrapText="1" readingOrder="1"/>
    </xf>
    <xf numFmtId="164" fontId="27" fillId="0" borderId="15" xfId="38" applyFont="1" applyFill="1" applyBorder="1" applyAlignment="1">
      <alignment horizontal="center" vertical="center" wrapText="1" readingOrder="1"/>
    </xf>
    <xf numFmtId="168" fontId="27" fillId="0" borderId="16" xfId="38" applyNumberFormat="1" applyFont="1" applyFill="1" applyBorder="1" applyAlignment="1">
      <alignment horizontal="center" vertical="center" wrapText="1" readingOrder="1"/>
    </xf>
    <xf numFmtId="49" fontId="27" fillId="0" borderId="16" xfId="38" applyNumberFormat="1" applyFont="1" applyFill="1" applyBorder="1" applyAlignment="1">
      <alignment horizontal="center" vertical="center" wrapText="1" readingOrder="1"/>
    </xf>
    <xf numFmtId="174" fontId="30" fillId="36" borderId="9" xfId="38" applyNumberFormat="1" applyFont="1" applyFill="1" applyBorder="1" applyAlignment="1">
      <alignment horizontal="center" vertical="center" wrapText="1" readingOrder="1"/>
    </xf>
    <xf numFmtId="168" fontId="27" fillId="0" borderId="21" xfId="38" applyNumberFormat="1" applyFont="1" applyBorder="1" applyAlignment="1">
      <alignment horizontal="center" vertical="center" wrapText="1" readingOrder="1"/>
    </xf>
    <xf numFmtId="166" fontId="27" fillId="0" borderId="21" xfId="38" applyNumberFormat="1" applyFont="1" applyBorder="1" applyAlignment="1">
      <alignment horizontal="center" vertical="center" wrapText="1"/>
    </xf>
    <xf numFmtId="172" fontId="30" fillId="0" borderId="9" xfId="0" applyNumberFormat="1" applyFont="1" applyBorder="1" applyAlignment="1">
      <alignment horizontal="center" vertical="center"/>
    </xf>
    <xf numFmtId="168" fontId="27" fillId="0" borderId="22" xfId="38" applyNumberFormat="1" applyFont="1" applyBorder="1" applyAlignment="1">
      <alignment horizontal="center" vertical="center" wrapText="1" readingOrder="1"/>
    </xf>
    <xf numFmtId="166" fontId="27" fillId="0" borderId="22" xfId="38" applyNumberFormat="1" applyFont="1" applyBorder="1" applyAlignment="1">
      <alignment horizontal="center" vertical="center" wrapText="1"/>
    </xf>
    <xf numFmtId="167" fontId="30" fillId="0" borderId="12" xfId="38" applyNumberFormat="1" applyFont="1" applyFill="1" applyBorder="1"/>
    <xf numFmtId="164" fontId="27" fillId="0" borderId="0" xfId="38" applyFont="1" applyAlignment="1">
      <alignment vertical="center" wrapText="1"/>
    </xf>
    <xf numFmtId="168" fontId="32" fillId="0" borderId="19" xfId="38" applyNumberFormat="1" applyFont="1" applyFill="1" applyBorder="1" applyAlignment="1">
      <alignment horizontal="center" vertical="center" wrapText="1"/>
    </xf>
    <xf numFmtId="168" fontId="27" fillId="38" borderId="15" xfId="38" applyNumberFormat="1" applyFont="1" applyFill="1" applyBorder="1" applyAlignment="1">
      <alignment horizontal="center" vertical="center" wrapText="1" readingOrder="1"/>
    </xf>
    <xf numFmtId="164" fontId="27" fillId="38" borderId="15" xfId="38" applyFont="1" applyFill="1" applyBorder="1" applyAlignment="1">
      <alignment horizontal="center" vertical="center" wrapText="1" readingOrder="1"/>
    </xf>
    <xf numFmtId="164" fontId="27" fillId="0" borderId="0" xfId="38" applyFont="1" applyAlignment="1">
      <alignment horizontal="left" vertical="center" wrapText="1"/>
    </xf>
    <xf numFmtId="169" fontId="31" fillId="0" borderId="0" xfId="38" applyNumberFormat="1" applyFont="1" applyBorder="1" applyAlignment="1">
      <alignment horizontal="center" vertical="center" wrapText="1" readingOrder="1"/>
    </xf>
    <xf numFmtId="169" fontId="31" fillId="0" borderId="19" xfId="38" applyNumberFormat="1" applyFont="1" applyBorder="1" applyAlignment="1">
      <alignment horizontal="center" vertical="center" wrapText="1" readingOrder="1"/>
    </xf>
    <xf numFmtId="168" fontId="32" fillId="36" borderId="0" xfId="38" applyNumberFormat="1" applyFont="1" applyFill="1" applyBorder="1" applyAlignment="1">
      <alignment horizontal="center" vertical="center" wrapText="1"/>
    </xf>
    <xf numFmtId="168" fontId="32" fillId="36" borderId="19" xfId="38" applyNumberFormat="1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 vertical="center" wrapText="1"/>
    </xf>
    <xf numFmtId="0" fontId="32" fillId="36" borderId="9" xfId="0" applyFont="1" applyFill="1" applyBorder="1" applyAlignment="1">
      <alignment horizontal="center" vertical="center" wrapText="1"/>
    </xf>
    <xf numFmtId="164" fontId="27" fillId="0" borderId="19" xfId="38" applyFont="1" applyBorder="1" applyAlignment="1">
      <alignment horizontal="left" vertical="center" wrapText="1"/>
    </xf>
    <xf numFmtId="0" fontId="32" fillId="36" borderId="0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</cellXfs>
  <cellStyles count="91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Dane wejściowe 2" xfId="25"/>
    <cellStyle name="Dane wyjściowe 2" xfId="26"/>
    <cellStyle name="Dobry 2" xfId="27"/>
    <cellStyle name="Emphasis 1" xfId="28"/>
    <cellStyle name="Emphasis 2" xfId="29"/>
    <cellStyle name="Emphasis 3" xfId="30"/>
    <cellStyle name="Komórka połączona 2" xfId="31"/>
    <cellStyle name="Komórka zaznaczona 2" xfId="32"/>
    <cellStyle name="Nagłówek 1 2" xfId="33"/>
    <cellStyle name="Nagłówek 2 2" xfId="34"/>
    <cellStyle name="Nagłówek 3 2" xfId="35"/>
    <cellStyle name="Nagłówek 4 2" xfId="36"/>
    <cellStyle name="Neutralny 2" xfId="37"/>
    <cellStyle name="Normalny" xfId="0" builtinId="0"/>
    <cellStyle name="Normalny 2" xfId="38"/>
    <cellStyle name="Normalny 2 2" xfId="39"/>
    <cellStyle name="Normalny 2 3" xfId="40"/>
    <cellStyle name="Normalny 2 4" xfId="41"/>
    <cellStyle name="Normalny 3" xfId="42"/>
    <cellStyle name="Normalny 4" xfId="43"/>
    <cellStyle name="Obliczenia 2" xfId="44"/>
    <cellStyle name="SAPBEXaggData" xfId="45"/>
    <cellStyle name="SAPBEXaggDataEmph" xfId="46"/>
    <cellStyle name="SAPBEXaggItem" xfId="47"/>
    <cellStyle name="SAPBEXaggItemX" xfId="48"/>
    <cellStyle name="SAPBEXchaText" xfId="49"/>
    <cellStyle name="SAPBEXexcBad7" xfId="50"/>
    <cellStyle name="SAPBEXexcBad8" xfId="51"/>
    <cellStyle name="SAPBEXexcBad9" xfId="52"/>
    <cellStyle name="SAPBEXexcCritical4" xfId="53"/>
    <cellStyle name="SAPBEXexcCritical5" xfId="54"/>
    <cellStyle name="SAPBEXexcCritical6" xfId="55"/>
    <cellStyle name="SAPBEXexcGood1" xfId="56"/>
    <cellStyle name="SAPBEXexcGood2" xfId="57"/>
    <cellStyle name="SAPBEXexcGood3" xfId="58"/>
    <cellStyle name="SAPBEXfilterDrill" xfId="59"/>
    <cellStyle name="SAPBEXfilterItem" xfId="60"/>
    <cellStyle name="SAPBEXfilterText" xfId="61"/>
    <cellStyle name="SAPBEXformats" xfId="62"/>
    <cellStyle name="SAPBEXheaderItem" xfId="63"/>
    <cellStyle name="SAPBEXheaderText" xfId="64"/>
    <cellStyle name="SAPBEXHLevel0" xfId="65"/>
    <cellStyle name="SAPBEXHLevel0X" xfId="66"/>
    <cellStyle name="SAPBEXHLevel1" xfId="67"/>
    <cellStyle name="SAPBEXHLevel1X" xfId="68"/>
    <cellStyle name="SAPBEXHLevel2" xfId="69"/>
    <cellStyle name="SAPBEXHLevel2X" xfId="70"/>
    <cellStyle name="SAPBEXHLevel3" xfId="71"/>
    <cellStyle name="SAPBEXHLevel3X" xfId="72"/>
    <cellStyle name="SAPBEXinputData" xfId="73"/>
    <cellStyle name="SAPBEXItemHeader" xfId="74"/>
    <cellStyle name="SAPBEXresData" xfId="75"/>
    <cellStyle name="SAPBEXresDataEmph" xfId="76"/>
    <cellStyle name="SAPBEXresItem" xfId="77"/>
    <cellStyle name="SAPBEXresItemX" xfId="78"/>
    <cellStyle name="SAPBEXstdData" xfId="79"/>
    <cellStyle name="SAPBEXstdDataEmph" xfId="80"/>
    <cellStyle name="SAPBEXstdItem" xfId="81"/>
    <cellStyle name="SAPBEXstdItemX" xfId="82"/>
    <cellStyle name="SAPBEXtitle" xfId="83"/>
    <cellStyle name="SAPBEXunassignedItem" xfId="84"/>
    <cellStyle name="SAPBEXundefined" xfId="85"/>
    <cellStyle name="Sheet Title" xfId="86"/>
    <cellStyle name="Suma 2" xfId="87"/>
    <cellStyle name="Tekst ostrzeżenia 2" xfId="88"/>
    <cellStyle name="Uwaga 2" xfId="89"/>
    <cellStyle name="Zły 2" xfId="9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C2B000"/>
      <rgbColor rgb="FF800080"/>
      <rgbColor rgb="FF66B28C"/>
      <rgbColor rgb="FFC0C0C0"/>
      <rgbColor rgb="FF808080"/>
      <rgbColor rgb="FFB2B2FF"/>
      <rgbColor rgb="FF993366"/>
      <rgbColor rgb="FFFFFFCC"/>
      <rgbColor rgb="FFCCFFFF"/>
      <rgbColor rgb="FF660066"/>
      <rgbColor rgb="FFC2B300"/>
      <rgbColor rgb="FF3F3FFF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A6D9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404545"/>
      <rgbColor rgb="FF339966"/>
      <rgbColor rgb="FF003300"/>
      <rgbColor rgb="FF40404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X15"/>
  <sheetViews>
    <sheetView showGridLines="0" topLeftCell="C1" zoomScale="80" zoomScaleNormal="80" workbookViewId="0">
      <pane ySplit="5" topLeftCell="A6" activePane="bottomLeft" state="frozen"/>
      <selection activeCell="K1" sqref="K1"/>
      <selection pane="bottomLeft" activeCell="J7" sqref="J7"/>
    </sheetView>
  </sheetViews>
  <sheetFormatPr defaultColWidth="9" defaultRowHeight="14.25"/>
  <cols>
    <col min="1" max="2" width="13.125" style="1" hidden="1" customWidth="1"/>
    <col min="3" max="3" width="3.125" style="2" customWidth="1"/>
    <col min="4" max="4" width="17" style="1" customWidth="1"/>
    <col min="5" max="5" width="11.875" style="1" customWidth="1"/>
    <col min="6" max="6" width="12.875" style="1" customWidth="1"/>
    <col min="7" max="7" width="32" style="1" customWidth="1"/>
    <col min="8" max="8" width="12.5" style="1" customWidth="1"/>
    <col min="9" max="9" width="15.625" style="4" customWidth="1"/>
    <col min="10" max="10" width="18" style="4" customWidth="1"/>
    <col min="11" max="11" width="43.875" style="4" customWidth="1"/>
    <col min="12" max="1012" width="9" style="1"/>
  </cols>
  <sheetData>
    <row r="2" spans="1:11" ht="55.5" customHeight="1">
      <c r="D2" s="92" t="s">
        <v>83</v>
      </c>
      <c r="E2" s="92"/>
      <c r="F2" s="92"/>
      <c r="G2" s="92"/>
    </row>
    <row r="3" spans="1:11" ht="57" customHeight="1">
      <c r="A3" s="7"/>
      <c r="B3" s="7"/>
      <c r="C3" s="8"/>
      <c r="D3" s="93" t="s">
        <v>91</v>
      </c>
      <c r="E3" s="93"/>
      <c r="F3" s="93"/>
      <c r="G3" s="93"/>
      <c r="H3" s="93"/>
      <c r="I3" s="93"/>
      <c r="J3" s="93"/>
      <c r="K3" s="93"/>
    </row>
    <row r="4" spans="1:11" ht="13.5" customHeight="1">
      <c r="A4" s="9"/>
      <c r="B4" s="9"/>
      <c r="C4" s="9"/>
      <c r="D4" s="94"/>
      <c r="E4" s="94"/>
      <c r="F4" s="94"/>
      <c r="G4" s="94"/>
      <c r="H4" s="94"/>
      <c r="I4" s="94"/>
      <c r="J4" s="94"/>
      <c r="K4" s="94"/>
    </row>
    <row r="5" spans="1:11" ht="54" customHeight="1">
      <c r="A5" s="10" t="s">
        <v>0</v>
      </c>
      <c r="B5" s="11" t="s">
        <v>1</v>
      </c>
      <c r="C5" s="12" t="s">
        <v>61</v>
      </c>
      <c r="D5" s="13" t="s">
        <v>2</v>
      </c>
      <c r="E5" s="13" t="s">
        <v>3</v>
      </c>
      <c r="F5" s="13" t="s">
        <v>4</v>
      </c>
      <c r="G5" s="13" t="s">
        <v>5</v>
      </c>
      <c r="H5" s="13" t="s">
        <v>9</v>
      </c>
      <c r="I5" s="15" t="s">
        <v>29</v>
      </c>
      <c r="J5" s="15" t="s">
        <v>84</v>
      </c>
      <c r="K5" s="15" t="s">
        <v>10</v>
      </c>
    </row>
    <row r="6" spans="1:11" ht="36.75" customHeight="1">
      <c r="A6" s="12"/>
      <c r="B6" s="12"/>
      <c r="C6" s="12" t="s">
        <v>62</v>
      </c>
      <c r="D6" s="16" t="s">
        <v>11</v>
      </c>
      <c r="E6" s="17">
        <v>40575</v>
      </c>
      <c r="F6" s="77" t="s">
        <v>13</v>
      </c>
      <c r="G6" s="78" t="s">
        <v>14</v>
      </c>
      <c r="H6" s="77" t="s">
        <v>15</v>
      </c>
      <c r="I6" s="18"/>
      <c r="J6" s="19">
        <v>166497</v>
      </c>
      <c r="K6" s="20"/>
    </row>
    <row r="7" spans="1:11" ht="30" customHeight="1">
      <c r="A7" s="12"/>
      <c r="B7" s="12"/>
      <c r="C7" s="12" t="s">
        <v>63</v>
      </c>
      <c r="D7" s="16" t="s">
        <v>16</v>
      </c>
      <c r="E7" s="17">
        <v>40664</v>
      </c>
      <c r="F7" s="77" t="s">
        <v>13</v>
      </c>
      <c r="G7" s="78" t="s">
        <v>17</v>
      </c>
      <c r="H7" s="77" t="s">
        <v>18</v>
      </c>
      <c r="I7" s="22">
        <v>64175</v>
      </c>
      <c r="J7" s="22">
        <v>343917.6</v>
      </c>
      <c r="K7" s="23" t="s">
        <v>92</v>
      </c>
    </row>
    <row r="8" spans="1:11" ht="36.75" customHeight="1">
      <c r="A8" s="12"/>
      <c r="B8" s="12"/>
      <c r="C8" s="12" t="s">
        <v>67</v>
      </c>
      <c r="D8" s="16" t="s">
        <v>11</v>
      </c>
      <c r="E8" s="17">
        <v>42500</v>
      </c>
      <c r="F8" s="77" t="s">
        <v>13</v>
      </c>
      <c r="G8" s="78" t="s">
        <v>77</v>
      </c>
      <c r="H8" s="77" t="s">
        <v>76</v>
      </c>
      <c r="I8" s="18">
        <v>3000</v>
      </c>
      <c r="J8" s="19">
        <v>12400</v>
      </c>
      <c r="K8" s="20" t="s">
        <v>93</v>
      </c>
    </row>
    <row r="9" spans="1:11" ht="36.75" customHeight="1">
      <c r="A9" s="12"/>
      <c r="B9" s="12"/>
      <c r="C9" s="12" t="s">
        <v>69</v>
      </c>
      <c r="D9" s="16" t="s">
        <v>11</v>
      </c>
      <c r="E9" s="17">
        <v>42494</v>
      </c>
      <c r="F9" s="77" t="s">
        <v>13</v>
      </c>
      <c r="G9" s="78" t="s">
        <v>79</v>
      </c>
      <c r="H9" s="77" t="s">
        <v>76</v>
      </c>
      <c r="I9" s="18">
        <v>5000</v>
      </c>
      <c r="J9" s="19">
        <v>1000</v>
      </c>
      <c r="K9" s="20" t="s">
        <v>78</v>
      </c>
    </row>
    <row r="10" spans="1:11" ht="36.75" customHeight="1">
      <c r="A10" s="12"/>
      <c r="B10" s="12"/>
      <c r="C10" s="12" t="s">
        <v>70</v>
      </c>
      <c r="D10" s="16" t="s">
        <v>11</v>
      </c>
      <c r="E10" s="17">
        <v>42512</v>
      </c>
      <c r="F10" s="77" t="s">
        <v>13</v>
      </c>
      <c r="G10" s="78" t="s">
        <v>80</v>
      </c>
      <c r="H10" s="77" t="s">
        <v>76</v>
      </c>
      <c r="I10" s="18"/>
      <c r="J10" s="19">
        <v>78600</v>
      </c>
      <c r="K10" s="20" t="s">
        <v>94</v>
      </c>
    </row>
    <row r="11" spans="1:11" ht="51.75" customHeight="1">
      <c r="A11" s="12"/>
      <c r="B11" s="12"/>
      <c r="C11" s="12" t="s">
        <v>73</v>
      </c>
      <c r="D11" s="16" t="s">
        <v>11</v>
      </c>
      <c r="E11" s="17">
        <v>42622</v>
      </c>
      <c r="F11" s="77" t="s">
        <v>13</v>
      </c>
      <c r="G11" s="78" t="s">
        <v>77</v>
      </c>
      <c r="H11" s="77" t="s">
        <v>76</v>
      </c>
      <c r="I11" s="18">
        <v>30882</v>
      </c>
      <c r="J11" s="19">
        <v>223761.7</v>
      </c>
      <c r="K11" s="20" t="s">
        <v>95</v>
      </c>
    </row>
    <row r="12" spans="1:11" ht="36.75" customHeight="1">
      <c r="A12" s="12"/>
      <c r="B12" s="12"/>
      <c r="C12" s="12" t="s">
        <v>74</v>
      </c>
      <c r="D12" s="16" t="s">
        <v>11</v>
      </c>
      <c r="E12" s="17">
        <v>42647</v>
      </c>
      <c r="F12" s="77" t="s">
        <v>13</v>
      </c>
      <c r="G12" s="78" t="s">
        <v>81</v>
      </c>
      <c r="H12" s="77" t="s">
        <v>76</v>
      </c>
      <c r="I12" s="18"/>
      <c r="J12" s="19">
        <v>100000</v>
      </c>
      <c r="K12" s="20" t="s">
        <v>96</v>
      </c>
    </row>
    <row r="13" spans="1:11" ht="36.75" customHeight="1">
      <c r="A13" s="12"/>
      <c r="B13" s="12"/>
      <c r="C13" s="12" t="s">
        <v>75</v>
      </c>
      <c r="D13" s="16" t="s">
        <v>11</v>
      </c>
      <c r="E13" s="17">
        <v>42891</v>
      </c>
      <c r="F13" s="77" t="s">
        <v>13</v>
      </c>
      <c r="G13" s="78" t="s">
        <v>82</v>
      </c>
      <c r="H13" s="77" t="s">
        <v>76</v>
      </c>
      <c r="I13" s="18"/>
      <c r="J13" s="19">
        <v>197675.35</v>
      </c>
      <c r="K13" s="20" t="s">
        <v>97</v>
      </c>
    </row>
    <row r="14" spans="1:11" ht="24" customHeight="1">
      <c r="H14" s="13" t="s">
        <v>19</v>
      </c>
      <c r="I14" s="81">
        <f>SUM(I6:I13)</f>
        <v>103057</v>
      </c>
      <c r="J14" s="81">
        <f>SUM(J6:J13)</f>
        <v>1123851.6500000001</v>
      </c>
    </row>
    <row r="15" spans="1:11" ht="18.75" customHeight="1">
      <c r="I15" s="87"/>
      <c r="J15" s="87"/>
    </row>
  </sheetData>
  <autoFilter ref="D5:J15"/>
  <mergeCells count="2">
    <mergeCell ref="D2:G2"/>
    <mergeCell ref="D3:K4"/>
  </mergeCells>
  <pageMargins left="0.7" right="0.7" top="0.75" bottom="0.75" header="0.51180555555555496" footer="0.51180555555555496"/>
  <pageSetup paperSize="8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W18"/>
  <sheetViews>
    <sheetView showGridLines="0" topLeftCell="C1" zoomScale="80" zoomScaleNormal="80" workbookViewId="0">
      <pane ySplit="5" topLeftCell="A6" activePane="bottomLeft" state="frozen"/>
      <selection activeCell="K1" sqref="K1"/>
      <selection pane="bottomLeft" activeCell="K3" sqref="K3"/>
    </sheetView>
  </sheetViews>
  <sheetFormatPr defaultColWidth="9" defaultRowHeight="14.25"/>
  <cols>
    <col min="1" max="2" width="13.125" style="1" hidden="1" customWidth="1"/>
    <col min="3" max="3" width="3.125" style="2" customWidth="1"/>
    <col min="4" max="4" width="17" style="1" customWidth="1"/>
    <col min="5" max="6" width="11.875" style="1" customWidth="1"/>
    <col min="7" max="7" width="12.875" style="1" customWidth="1"/>
    <col min="8" max="8" width="42.875" style="1" customWidth="1"/>
    <col min="9" max="9" width="15.625" style="4" customWidth="1"/>
    <col min="10" max="10" width="43.875" style="4" customWidth="1"/>
    <col min="11" max="1011" width="9" style="1"/>
  </cols>
  <sheetData>
    <row r="2" spans="1:10" ht="55.5" customHeight="1">
      <c r="D2" s="92" t="s">
        <v>83</v>
      </c>
      <c r="E2" s="92"/>
      <c r="F2" s="92"/>
      <c r="G2" s="92"/>
      <c r="H2" s="92"/>
    </row>
    <row r="3" spans="1:10" ht="57" customHeight="1">
      <c r="A3" s="7"/>
      <c r="B3" s="7"/>
      <c r="C3" s="8"/>
      <c r="D3" s="93" t="s">
        <v>108</v>
      </c>
      <c r="E3" s="93"/>
      <c r="F3" s="93"/>
      <c r="G3" s="93"/>
      <c r="H3" s="93"/>
      <c r="I3" s="93"/>
      <c r="J3" s="93"/>
    </row>
    <row r="4" spans="1:10" ht="13.5" customHeight="1">
      <c r="A4" s="9"/>
      <c r="B4" s="9"/>
      <c r="C4" s="9"/>
      <c r="D4" s="94"/>
      <c r="E4" s="94"/>
      <c r="F4" s="94"/>
      <c r="G4" s="94"/>
      <c r="H4" s="94"/>
      <c r="I4" s="94"/>
      <c r="J4" s="94"/>
    </row>
    <row r="5" spans="1:10" ht="54" customHeight="1">
      <c r="A5" s="10" t="s">
        <v>0</v>
      </c>
      <c r="B5" s="11" t="s">
        <v>1</v>
      </c>
      <c r="C5" s="12" t="s">
        <v>61</v>
      </c>
      <c r="D5" s="13" t="s">
        <v>2</v>
      </c>
      <c r="E5" s="13" t="s">
        <v>3</v>
      </c>
      <c r="F5" s="13" t="s">
        <v>100</v>
      </c>
      <c r="G5" s="13" t="s">
        <v>4</v>
      </c>
      <c r="H5" s="13" t="s">
        <v>5</v>
      </c>
      <c r="I5" s="15" t="s">
        <v>29</v>
      </c>
      <c r="J5" s="15" t="s">
        <v>10</v>
      </c>
    </row>
    <row r="6" spans="1:10" ht="36.75" customHeight="1">
      <c r="A6" s="12"/>
      <c r="B6" s="12"/>
      <c r="C6" s="12" t="s">
        <v>62</v>
      </c>
      <c r="D6" s="16" t="s">
        <v>20</v>
      </c>
      <c r="E6" s="17">
        <v>40119</v>
      </c>
      <c r="F6" s="17">
        <v>42026</v>
      </c>
      <c r="G6" s="77" t="s">
        <v>98</v>
      </c>
      <c r="H6" s="78" t="s">
        <v>99</v>
      </c>
      <c r="I6" s="18">
        <v>20000</v>
      </c>
      <c r="J6" s="20"/>
    </row>
    <row r="7" spans="1:10" ht="39.75" customHeight="1">
      <c r="A7" s="12"/>
      <c r="B7" s="12"/>
      <c r="C7" s="12" t="s">
        <v>63</v>
      </c>
      <c r="D7" s="16" t="s">
        <v>20</v>
      </c>
      <c r="E7" s="17">
        <v>41290</v>
      </c>
      <c r="F7" s="17">
        <v>42374</v>
      </c>
      <c r="G7" s="77" t="s">
        <v>102</v>
      </c>
      <c r="H7" s="78" t="s">
        <v>101</v>
      </c>
      <c r="I7" s="22">
        <v>8000</v>
      </c>
      <c r="J7" s="23"/>
    </row>
    <row r="8" spans="1:10" ht="36.75" customHeight="1">
      <c r="A8" s="12"/>
      <c r="B8" s="12"/>
      <c r="C8" s="12" t="s">
        <v>64</v>
      </c>
      <c r="D8" s="16" t="s">
        <v>20</v>
      </c>
      <c r="E8" s="17">
        <v>40119</v>
      </c>
      <c r="F8" s="17">
        <v>42418</v>
      </c>
      <c r="G8" s="77" t="s">
        <v>98</v>
      </c>
      <c r="H8" s="78" t="str">
        <f>H6</f>
        <v>nieudzielenie pomocy przez pogotowie ratunkowe, błąd organizacyjny, odmowa przyjazdu karetki do Poszkodowanego</v>
      </c>
      <c r="I8" s="18">
        <v>20000</v>
      </c>
      <c r="J8" s="20"/>
    </row>
    <row r="9" spans="1:10" ht="36.75" customHeight="1">
      <c r="A9" s="12"/>
      <c r="B9" s="12"/>
      <c r="C9" s="12" t="s">
        <v>65</v>
      </c>
      <c r="D9" s="16" t="s">
        <v>20</v>
      </c>
      <c r="E9" s="17">
        <v>39065</v>
      </c>
      <c r="F9" s="17">
        <v>42727</v>
      </c>
      <c r="G9" s="77" t="s">
        <v>98</v>
      </c>
      <c r="H9" s="78" t="s">
        <v>103</v>
      </c>
      <c r="I9" s="18">
        <v>90000</v>
      </c>
      <c r="J9" s="20"/>
    </row>
    <row r="10" spans="1:10" ht="36.75" customHeight="1">
      <c r="A10" s="12"/>
      <c r="B10" s="12"/>
      <c r="C10" s="12" t="s">
        <v>66</v>
      </c>
      <c r="D10" s="16" t="s">
        <v>20</v>
      </c>
      <c r="E10" s="17">
        <v>39065</v>
      </c>
      <c r="F10" s="17">
        <v>42984</v>
      </c>
      <c r="G10" s="77" t="s">
        <v>98</v>
      </c>
      <c r="H10" s="78" t="s">
        <v>103</v>
      </c>
      <c r="I10" s="18">
        <v>105400</v>
      </c>
      <c r="J10" s="20"/>
    </row>
    <row r="11" spans="1:10" ht="51.75" customHeight="1">
      <c r="A11" s="12"/>
      <c r="B11" s="12"/>
      <c r="C11" s="12" t="s">
        <v>67</v>
      </c>
      <c r="D11" s="16" t="s">
        <v>20</v>
      </c>
      <c r="E11" s="17">
        <v>39068</v>
      </c>
      <c r="F11" s="17">
        <v>42985</v>
      </c>
      <c r="G11" s="77" t="s">
        <v>104</v>
      </c>
      <c r="H11" s="78" t="s">
        <v>105</v>
      </c>
      <c r="I11" s="18">
        <v>22525</v>
      </c>
      <c r="J11" s="20"/>
    </row>
    <row r="12" spans="1:10" ht="36.75" customHeight="1">
      <c r="A12" s="12"/>
      <c r="B12" s="12"/>
      <c r="C12" s="12" t="s">
        <v>68</v>
      </c>
      <c r="D12" s="16" t="s">
        <v>20</v>
      </c>
      <c r="E12" s="17">
        <v>40812</v>
      </c>
      <c r="F12" s="17">
        <v>43234</v>
      </c>
      <c r="G12" s="77" t="s">
        <v>104</v>
      </c>
      <c r="H12" s="78" t="s">
        <v>14</v>
      </c>
      <c r="I12" s="18">
        <v>70180.13</v>
      </c>
      <c r="J12" s="20" t="s">
        <v>106</v>
      </c>
    </row>
    <row r="13" spans="1:10" ht="36.75" customHeight="1">
      <c r="A13" s="12"/>
      <c r="B13" s="12"/>
      <c r="C13" s="12" t="s">
        <v>69</v>
      </c>
      <c r="D13" s="16" t="s">
        <v>20</v>
      </c>
      <c r="E13" s="17">
        <v>40812</v>
      </c>
      <c r="F13" s="17">
        <v>43235</v>
      </c>
      <c r="G13" s="77" t="s">
        <v>104</v>
      </c>
      <c r="H13" s="78"/>
      <c r="I13" s="18">
        <v>184242.3</v>
      </c>
      <c r="J13" s="20"/>
    </row>
    <row r="14" spans="1:10" ht="36.75" customHeight="1">
      <c r="A14" s="12"/>
      <c r="B14" s="12"/>
      <c r="C14" s="12" t="s">
        <v>70</v>
      </c>
      <c r="D14" s="16" t="s">
        <v>20</v>
      </c>
      <c r="E14" s="17">
        <v>39068</v>
      </c>
      <c r="F14" s="17">
        <v>43502</v>
      </c>
      <c r="G14" s="77" t="s">
        <v>104</v>
      </c>
      <c r="H14" s="78" t="s">
        <v>105</v>
      </c>
      <c r="I14" s="18">
        <v>17475</v>
      </c>
      <c r="J14" s="20"/>
    </row>
    <row r="15" spans="1:10" ht="36.75" customHeight="1">
      <c r="A15" s="12"/>
      <c r="B15" s="12"/>
      <c r="C15" s="12" t="s">
        <v>71</v>
      </c>
      <c r="D15" s="16" t="s">
        <v>20</v>
      </c>
      <c r="E15" s="17">
        <v>38455</v>
      </c>
      <c r="F15" s="17">
        <v>43614</v>
      </c>
      <c r="G15" s="77" t="s">
        <v>104</v>
      </c>
      <c r="H15" s="78" t="s">
        <v>107</v>
      </c>
      <c r="I15" s="18">
        <v>500000</v>
      </c>
      <c r="J15" s="20"/>
    </row>
    <row r="16" spans="1:10" ht="36.75" customHeight="1">
      <c r="A16" s="12"/>
      <c r="B16" s="12"/>
      <c r="C16" s="12" t="s">
        <v>72</v>
      </c>
      <c r="D16" s="16" t="s">
        <v>20</v>
      </c>
      <c r="E16" s="17">
        <v>40812</v>
      </c>
      <c r="F16" s="17">
        <v>43615</v>
      </c>
      <c r="G16" s="77" t="s">
        <v>104</v>
      </c>
      <c r="H16" s="78" t="s">
        <v>14</v>
      </c>
      <c r="I16" s="18">
        <v>215238.46</v>
      </c>
      <c r="J16" s="20"/>
    </row>
    <row r="17" spans="9:9" ht="24" customHeight="1">
      <c r="I17" s="81">
        <f>SUM(I6:I16)</f>
        <v>1253060.8899999999</v>
      </c>
    </row>
    <row r="18" spans="9:9" ht="18.75" customHeight="1">
      <c r="I18" s="87"/>
    </row>
  </sheetData>
  <autoFilter ref="D5:I18"/>
  <mergeCells count="2">
    <mergeCell ref="D2:H2"/>
    <mergeCell ref="D3:J4"/>
  </mergeCells>
  <pageMargins left="0.7" right="0.7" top="0.75" bottom="0.75" header="0.51180555555555496" footer="0.51180555555555496"/>
  <pageSetup paperSize="8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Z11"/>
  <sheetViews>
    <sheetView showGridLines="0" topLeftCell="C1" zoomScale="85" zoomScaleNormal="85" workbookViewId="0">
      <pane ySplit="7" topLeftCell="A8" activePane="bottomLeft" state="frozen"/>
      <selection activeCell="C1" sqref="C1"/>
      <selection pane="bottomLeft" activeCell="M4" sqref="M4"/>
    </sheetView>
  </sheetViews>
  <sheetFormatPr defaultColWidth="9" defaultRowHeight="14.25"/>
  <cols>
    <col min="1" max="2" width="13.125" style="1" hidden="1" customWidth="1"/>
    <col min="3" max="3" width="3.125" style="2" customWidth="1"/>
    <col min="4" max="4" width="15.875" style="1" customWidth="1"/>
    <col min="5" max="5" width="11.875" style="1" customWidth="1"/>
    <col min="6" max="6" width="12.875" style="1" customWidth="1"/>
    <col min="7" max="7" width="37.625" style="1" customWidth="1"/>
    <col min="8" max="8" width="13.125" style="1" customWidth="1"/>
    <col min="9" max="9" width="16.5" style="3" customWidth="1"/>
    <col min="10" max="10" width="11.5" style="1" customWidth="1"/>
    <col min="11" max="11" width="14" style="4" customWidth="1"/>
    <col min="12" max="12" width="12.625" style="4" customWidth="1"/>
    <col min="13" max="1014" width="9" style="1"/>
  </cols>
  <sheetData>
    <row r="2" spans="1:1014" ht="62.25" customHeight="1">
      <c r="D2" s="92" t="s">
        <v>83</v>
      </c>
      <c r="E2" s="92"/>
      <c r="F2" s="92"/>
      <c r="G2" s="92"/>
      <c r="I2" s="1"/>
      <c r="K2" s="1"/>
      <c r="L2" s="1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</row>
    <row r="3" spans="1:1014">
      <c r="E3" s="3"/>
      <c r="F3" s="4"/>
      <c r="I3" s="1"/>
      <c r="K3" s="1"/>
      <c r="L3" s="1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</row>
    <row r="4" spans="1:1014" ht="45.75" customHeight="1">
      <c r="A4" s="5"/>
      <c r="B4" s="5"/>
      <c r="C4" s="6"/>
      <c r="D4" s="95" t="s">
        <v>85</v>
      </c>
      <c r="E4" s="95"/>
      <c r="F4" s="95"/>
      <c r="G4" s="95"/>
      <c r="H4" s="95"/>
      <c r="I4" s="95"/>
      <c r="J4" s="95"/>
      <c r="K4" s="95"/>
      <c r="L4" s="95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</row>
    <row r="5" spans="1:1014" ht="13.5" customHeight="1">
      <c r="A5" s="9"/>
      <c r="B5" s="9"/>
      <c r="C5" s="9"/>
      <c r="D5" s="96"/>
      <c r="E5" s="96"/>
      <c r="F5" s="96"/>
      <c r="G5" s="96"/>
      <c r="H5" s="96"/>
      <c r="I5" s="96"/>
      <c r="J5" s="96"/>
      <c r="K5" s="96"/>
      <c r="L5" s="96"/>
    </row>
    <row r="6" spans="1:1014" ht="13.5" customHeight="1">
      <c r="A6" s="9"/>
      <c r="B6" s="9"/>
      <c r="C6" s="9"/>
      <c r="D6" s="89"/>
      <c r="E6" s="89"/>
      <c r="F6" s="89"/>
      <c r="G6" s="89"/>
      <c r="H6" s="89"/>
      <c r="I6" s="89"/>
      <c r="J6" s="89"/>
      <c r="K6" s="89"/>
      <c r="L6" s="89"/>
    </row>
    <row r="7" spans="1:1014" ht="54" customHeight="1">
      <c r="A7" s="10" t="s">
        <v>0</v>
      </c>
      <c r="B7" s="11" t="s">
        <v>1</v>
      </c>
      <c r="C7" s="12"/>
      <c r="D7" s="13" t="s">
        <v>2</v>
      </c>
      <c r="E7" s="13" t="s">
        <v>3</v>
      </c>
      <c r="F7" s="13" t="s">
        <v>4</v>
      </c>
      <c r="G7" s="13" t="s">
        <v>5</v>
      </c>
      <c r="H7" s="13" t="s">
        <v>6</v>
      </c>
      <c r="I7" s="13" t="s">
        <v>7</v>
      </c>
      <c r="J7" s="14" t="s">
        <v>8</v>
      </c>
      <c r="K7" s="15" t="s">
        <v>29</v>
      </c>
      <c r="L7" s="15" t="s">
        <v>84</v>
      </c>
    </row>
    <row r="8" spans="1:1014" s="1" customFormat="1" ht="49.5" customHeight="1">
      <c r="A8" s="12"/>
      <c r="B8" s="12"/>
      <c r="C8" s="12"/>
      <c r="D8" s="16" t="s">
        <v>20</v>
      </c>
      <c r="E8" s="32">
        <v>43508</v>
      </c>
      <c r="F8" s="90" t="s">
        <v>21</v>
      </c>
      <c r="G8" s="91" t="s">
        <v>22</v>
      </c>
      <c r="H8" s="17">
        <v>43542</v>
      </c>
      <c r="I8" s="16" t="s">
        <v>23</v>
      </c>
      <c r="J8" s="17">
        <v>43580</v>
      </c>
      <c r="K8" s="22">
        <v>3797</v>
      </c>
      <c r="L8" s="22" t="s">
        <v>12</v>
      </c>
    </row>
    <row r="9" spans="1:1014" s="1" customFormat="1" ht="49.5" customHeight="1">
      <c r="A9" s="12"/>
      <c r="B9" s="12"/>
      <c r="C9" s="12"/>
      <c r="D9" s="16" t="s">
        <v>20</v>
      </c>
      <c r="E9" s="32">
        <v>43531</v>
      </c>
      <c r="F9" s="90" t="s">
        <v>21</v>
      </c>
      <c r="G9" s="91" t="s">
        <v>22</v>
      </c>
      <c r="H9" s="17">
        <v>43536</v>
      </c>
      <c r="I9" s="16" t="s">
        <v>23</v>
      </c>
      <c r="J9" s="17">
        <v>43591</v>
      </c>
      <c r="K9" s="22">
        <v>4797</v>
      </c>
      <c r="L9" s="22" t="s">
        <v>12</v>
      </c>
    </row>
    <row r="10" spans="1:1014" ht="30" customHeight="1">
      <c r="A10" s="24"/>
      <c r="B10" s="24"/>
      <c r="C10" s="31"/>
      <c r="D10" s="24"/>
      <c r="E10" s="24"/>
      <c r="F10" s="25"/>
      <c r="G10" s="26"/>
      <c r="I10" s="27"/>
      <c r="J10" s="28"/>
      <c r="K10" s="29">
        <f>SUM(K8:K9)</f>
        <v>8594</v>
      </c>
      <c r="L10" s="29">
        <f>SUM(L8:L9)</f>
        <v>0</v>
      </c>
    </row>
    <row r="11" spans="1:1014" ht="18.75" customHeight="1">
      <c r="D11" s="30"/>
    </row>
  </sheetData>
  <autoFilter ref="D7:L11"/>
  <mergeCells count="2">
    <mergeCell ref="D2:G2"/>
    <mergeCell ref="D4:L5"/>
  </mergeCells>
  <pageMargins left="0.7" right="0.7" top="0.75" bottom="0.75" header="0.51180555555555496" footer="0.51180555555555496"/>
  <pageSetup paperSize="8" firstPageNumber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Y29"/>
  <sheetViews>
    <sheetView showGridLines="0" tabSelected="1" zoomScaleNormal="100" workbookViewId="0">
      <pane ySplit="6" topLeftCell="A19" activePane="bottomLeft" state="frozen"/>
      <selection activeCell="E1" sqref="E1"/>
      <selection pane="bottomLeft" activeCell="G22" sqref="G22"/>
    </sheetView>
  </sheetViews>
  <sheetFormatPr defaultColWidth="9" defaultRowHeight="14.25"/>
  <cols>
    <col min="1" max="1" width="3.125" style="33" customWidth="1"/>
    <col min="2" max="2" width="4" style="33" customWidth="1"/>
    <col min="3" max="3" width="14.875" style="33" customWidth="1"/>
    <col min="4" max="4" width="72.25" style="33" customWidth="1"/>
    <col min="5" max="5" width="13.75" style="34" customWidth="1"/>
    <col min="6" max="6" width="11.375" style="35" customWidth="1"/>
    <col min="7" max="7" width="13.125" style="36" customWidth="1"/>
    <col min="8" max="8" width="11.5" style="36" customWidth="1"/>
    <col min="9" max="9" width="77.375" style="36" customWidth="1"/>
    <col min="10" max="10" width="15" style="33" customWidth="1"/>
    <col min="11" max="1013" width="9" style="33"/>
  </cols>
  <sheetData>
    <row r="1" spans="1:1013" ht="14.25" customHeight="1">
      <c r="B1" s="97"/>
      <c r="C1" s="97"/>
      <c r="D1" s="97"/>
      <c r="E1" s="97"/>
      <c r="F1" s="97"/>
      <c r="G1" s="97"/>
      <c r="H1" s="97"/>
      <c r="I1" s="33"/>
    </row>
    <row r="2" spans="1:1013" ht="45.75" customHeight="1">
      <c r="A2" s="1"/>
      <c r="B2" s="100" t="s">
        <v>83</v>
      </c>
      <c r="C2" s="100"/>
      <c r="D2" s="100"/>
      <c r="E2" s="88"/>
      <c r="F2" s="88"/>
      <c r="G2" s="88"/>
      <c r="H2" s="1"/>
      <c r="I2" s="1"/>
      <c r="J2" s="4"/>
      <c r="K2" s="4"/>
      <c r="L2" s="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</row>
    <row r="3" spans="1:1013" ht="48" customHeight="1">
      <c r="B3" s="99" t="s">
        <v>86</v>
      </c>
      <c r="C3" s="99"/>
      <c r="D3" s="99"/>
      <c r="E3" s="99"/>
      <c r="F3" s="99"/>
      <c r="G3" s="39"/>
      <c r="H3" s="39"/>
      <c r="I3" s="39"/>
    </row>
    <row r="4" spans="1:1013" ht="21.75" customHeight="1">
      <c r="B4" s="98"/>
      <c r="C4" s="98"/>
      <c r="D4" s="98"/>
      <c r="E4" s="98"/>
      <c r="F4" s="40"/>
      <c r="G4" s="40"/>
      <c r="H4" s="40"/>
      <c r="I4" s="40"/>
    </row>
    <row r="5" spans="1:1013" ht="12.75" customHeight="1">
      <c r="B5" s="38"/>
      <c r="C5" s="41"/>
      <c r="D5" s="41"/>
      <c r="E5" s="41"/>
      <c r="F5" s="41"/>
      <c r="G5" s="42"/>
      <c r="H5" s="42"/>
      <c r="I5" s="42"/>
    </row>
    <row r="6" spans="1:1013" s="35" customFormat="1" ht="35.25" customHeight="1">
      <c r="B6" s="43" t="s">
        <v>24</v>
      </c>
      <c r="C6" s="43" t="s">
        <v>2</v>
      </c>
      <c r="D6" s="43" t="s">
        <v>25</v>
      </c>
      <c r="E6" s="44" t="s">
        <v>26</v>
      </c>
      <c r="F6" s="43" t="s">
        <v>28</v>
      </c>
      <c r="G6" s="45" t="s">
        <v>29</v>
      </c>
      <c r="H6" s="45" t="s">
        <v>88</v>
      </c>
      <c r="I6" s="45" t="s">
        <v>90</v>
      </c>
    </row>
    <row r="7" spans="1:1013" s="35" customFormat="1" ht="45.75" customHeight="1">
      <c r="B7" s="46">
        <v>1</v>
      </c>
      <c r="C7" s="47" t="s">
        <v>20</v>
      </c>
      <c r="D7" s="80" t="s">
        <v>54</v>
      </c>
      <c r="E7" s="17">
        <v>43259</v>
      </c>
      <c r="F7" s="21" t="s">
        <v>23</v>
      </c>
      <c r="G7" s="48">
        <v>2202.9299999999998</v>
      </c>
      <c r="H7" s="22" t="s">
        <v>12</v>
      </c>
      <c r="I7" s="22"/>
    </row>
    <row r="8" spans="1:1013" s="35" customFormat="1" ht="51" customHeight="1">
      <c r="B8" s="46">
        <v>2</v>
      </c>
      <c r="C8" s="47" t="s">
        <v>20</v>
      </c>
      <c r="D8" s="80" t="s">
        <v>30</v>
      </c>
      <c r="E8" s="17">
        <v>43263</v>
      </c>
      <c r="F8" s="21" t="s">
        <v>23</v>
      </c>
      <c r="G8" s="48">
        <v>12482.5</v>
      </c>
      <c r="H8" s="22" t="s">
        <v>12</v>
      </c>
      <c r="I8" s="22"/>
    </row>
    <row r="9" spans="1:1013" s="35" customFormat="1" ht="45.75" customHeight="1">
      <c r="B9" s="46">
        <v>3</v>
      </c>
      <c r="C9" s="47" t="s">
        <v>20</v>
      </c>
      <c r="D9" s="79" t="s">
        <v>31</v>
      </c>
      <c r="E9" s="17">
        <v>43285</v>
      </c>
      <c r="F9" s="21" t="s">
        <v>23</v>
      </c>
      <c r="G9" s="48">
        <v>471.09</v>
      </c>
      <c r="H9" s="22" t="s">
        <v>12</v>
      </c>
      <c r="I9" s="22"/>
    </row>
    <row r="10" spans="1:1013" s="35" customFormat="1" ht="39.75" customHeight="1">
      <c r="B10" s="46">
        <v>4</v>
      </c>
      <c r="C10" s="47" t="s">
        <v>20</v>
      </c>
      <c r="D10" s="79" t="s">
        <v>32</v>
      </c>
      <c r="E10" s="17">
        <v>43337</v>
      </c>
      <c r="F10" s="21" t="s">
        <v>23</v>
      </c>
      <c r="G10" s="48">
        <v>8499.5499999999993</v>
      </c>
      <c r="H10" s="22" t="s">
        <v>12</v>
      </c>
      <c r="I10" s="22"/>
    </row>
    <row r="11" spans="1:1013" s="35" customFormat="1" ht="41.25" customHeight="1">
      <c r="B11" s="46">
        <v>5</v>
      </c>
      <c r="C11" s="47" t="s">
        <v>20</v>
      </c>
      <c r="D11" s="79" t="s">
        <v>33</v>
      </c>
      <c r="E11" s="17">
        <v>43286</v>
      </c>
      <c r="F11" s="21" t="s">
        <v>23</v>
      </c>
      <c r="G11" s="48">
        <v>377979</v>
      </c>
      <c r="H11" s="22" t="s">
        <v>12</v>
      </c>
      <c r="I11" s="22" t="s">
        <v>89</v>
      </c>
    </row>
    <row r="12" spans="1:1013" s="35" customFormat="1" ht="43.5" customHeight="1">
      <c r="B12" s="46">
        <v>6</v>
      </c>
      <c r="C12" s="47" t="s">
        <v>20</v>
      </c>
      <c r="D12" s="80" t="s">
        <v>34</v>
      </c>
      <c r="E12" s="17">
        <v>43448</v>
      </c>
      <c r="F12" s="21" t="s">
        <v>23</v>
      </c>
      <c r="G12" s="48">
        <v>5126.3900000000003</v>
      </c>
      <c r="H12" s="22" t="s">
        <v>12</v>
      </c>
      <c r="I12" s="22"/>
    </row>
    <row r="13" spans="1:1013" s="35" customFormat="1" ht="35.25" customHeight="1">
      <c r="B13" s="46">
        <v>7</v>
      </c>
      <c r="C13" s="47" t="s">
        <v>20</v>
      </c>
      <c r="D13" s="79" t="s">
        <v>35</v>
      </c>
      <c r="E13" s="17">
        <v>43632</v>
      </c>
      <c r="F13" s="21" t="s">
        <v>23</v>
      </c>
      <c r="G13" s="48">
        <v>2066.27</v>
      </c>
      <c r="H13" s="22" t="s">
        <v>12</v>
      </c>
      <c r="I13" s="22"/>
    </row>
    <row r="14" spans="1:1013" s="35" customFormat="1" ht="41.25" customHeight="1">
      <c r="B14" s="46">
        <v>8</v>
      </c>
      <c r="C14" s="47" t="s">
        <v>20</v>
      </c>
      <c r="D14" s="79" t="s">
        <v>36</v>
      </c>
      <c r="E14" s="17">
        <v>43668</v>
      </c>
      <c r="F14" s="21" t="s">
        <v>23</v>
      </c>
      <c r="G14" s="48">
        <v>338</v>
      </c>
      <c r="H14" s="22" t="s">
        <v>12</v>
      </c>
      <c r="I14" s="22"/>
    </row>
    <row r="15" spans="1:1013" s="35" customFormat="1" ht="39.75" customHeight="1">
      <c r="B15" s="46">
        <v>9</v>
      </c>
      <c r="C15" s="47" t="s">
        <v>20</v>
      </c>
      <c r="D15" s="79" t="s">
        <v>37</v>
      </c>
      <c r="E15" s="17">
        <v>43867</v>
      </c>
      <c r="F15" s="21" t="s">
        <v>23</v>
      </c>
      <c r="G15" s="48">
        <v>6642.78</v>
      </c>
      <c r="H15" s="22" t="s">
        <v>12</v>
      </c>
      <c r="I15" s="22"/>
    </row>
    <row r="16" spans="1:1013" s="35" customFormat="1" ht="24" customHeight="1">
      <c r="B16" s="46">
        <v>10</v>
      </c>
      <c r="C16" s="47" t="s">
        <v>20</v>
      </c>
      <c r="D16" s="79" t="s">
        <v>38</v>
      </c>
      <c r="E16" s="17">
        <v>43982</v>
      </c>
      <c r="F16" s="21" t="s">
        <v>23</v>
      </c>
      <c r="G16" s="48">
        <v>1549.8</v>
      </c>
      <c r="H16" s="22" t="s">
        <v>12</v>
      </c>
      <c r="I16" s="22"/>
    </row>
    <row r="17" spans="2:9" s="35" customFormat="1" ht="40.5" customHeight="1">
      <c r="B17" s="46">
        <v>11</v>
      </c>
      <c r="C17" s="47" t="s">
        <v>20</v>
      </c>
      <c r="D17" s="80" t="s">
        <v>39</v>
      </c>
      <c r="E17" s="17">
        <v>43993</v>
      </c>
      <c r="F17" s="21" t="s">
        <v>23</v>
      </c>
      <c r="G17" s="48">
        <v>715.55</v>
      </c>
      <c r="H17" s="22" t="s">
        <v>12</v>
      </c>
      <c r="I17" s="22"/>
    </row>
    <row r="18" spans="2:9" s="35" customFormat="1" ht="24" customHeight="1">
      <c r="B18" s="46">
        <v>12</v>
      </c>
      <c r="C18" s="47" t="s">
        <v>20</v>
      </c>
      <c r="D18" s="80" t="s">
        <v>55</v>
      </c>
      <c r="E18" s="17">
        <v>42744</v>
      </c>
      <c r="F18" s="21" t="s">
        <v>23</v>
      </c>
      <c r="G18" s="48">
        <v>10235.76</v>
      </c>
      <c r="H18" s="22" t="s">
        <v>12</v>
      </c>
      <c r="I18" s="22"/>
    </row>
    <row r="19" spans="2:9" s="35" customFormat="1" ht="24" customHeight="1">
      <c r="B19" s="46">
        <v>13</v>
      </c>
      <c r="C19" s="47" t="s">
        <v>20</v>
      </c>
      <c r="D19" s="79" t="s">
        <v>56</v>
      </c>
      <c r="E19" s="17">
        <v>42916</v>
      </c>
      <c r="F19" s="21" t="s">
        <v>23</v>
      </c>
      <c r="G19" s="48">
        <v>5070</v>
      </c>
      <c r="H19" s="22" t="s">
        <v>12</v>
      </c>
      <c r="I19" s="22"/>
    </row>
    <row r="20" spans="2:9" s="35" customFormat="1" ht="24" customHeight="1">
      <c r="B20" s="46">
        <v>14</v>
      </c>
      <c r="C20" s="47" t="s">
        <v>20</v>
      </c>
      <c r="D20" s="79" t="s">
        <v>57</v>
      </c>
      <c r="E20" s="17">
        <v>42937</v>
      </c>
      <c r="F20" s="21" t="s">
        <v>23</v>
      </c>
      <c r="G20" s="48">
        <v>4353</v>
      </c>
      <c r="H20" s="22" t="s">
        <v>12</v>
      </c>
      <c r="I20" s="22"/>
    </row>
    <row r="21" spans="2:9" s="35" customFormat="1" ht="24" customHeight="1">
      <c r="B21" s="46">
        <v>15</v>
      </c>
      <c r="C21" s="47" t="s">
        <v>20</v>
      </c>
      <c r="D21" s="80" t="s">
        <v>58</v>
      </c>
      <c r="E21" s="17">
        <v>43062</v>
      </c>
      <c r="F21" s="82" t="s">
        <v>23</v>
      </c>
      <c r="G21" s="83">
        <v>1780.01</v>
      </c>
      <c r="H21" s="22" t="s">
        <v>12</v>
      </c>
      <c r="I21" s="22"/>
    </row>
    <row r="22" spans="2:9" s="35" customFormat="1" ht="24" customHeight="1">
      <c r="B22" s="46">
        <v>16</v>
      </c>
      <c r="C22" s="47" t="s">
        <v>20</v>
      </c>
      <c r="D22" s="80" t="s">
        <v>59</v>
      </c>
      <c r="E22" s="17">
        <v>43133</v>
      </c>
      <c r="F22" s="85" t="s">
        <v>23</v>
      </c>
      <c r="G22" s="86">
        <v>8817.24</v>
      </c>
      <c r="H22" s="22" t="s">
        <v>12</v>
      </c>
      <c r="I22" s="22"/>
    </row>
    <row r="23" spans="2:9" s="33" customFormat="1" ht="18.75" customHeight="1">
      <c r="B23" s="49"/>
      <c r="C23" s="49"/>
      <c r="D23" s="49"/>
      <c r="E23" s="51"/>
      <c r="F23" s="43" t="s">
        <v>60</v>
      </c>
      <c r="G23" s="84">
        <f>SUM(G7:G22)</f>
        <v>448329.87000000005</v>
      </c>
      <c r="H23" s="53"/>
      <c r="I23" s="53"/>
    </row>
    <row r="24" spans="2:9" s="33" customFormat="1" ht="10.5">
      <c r="B24" s="49"/>
      <c r="C24" s="49"/>
      <c r="D24" s="49"/>
      <c r="E24" s="51"/>
      <c r="F24" s="37"/>
      <c r="G24" s="53"/>
      <c r="H24" s="53"/>
      <c r="I24" s="53"/>
    </row>
    <row r="25" spans="2:9" s="33" customFormat="1" ht="10.5">
      <c r="B25" s="49"/>
      <c r="C25" s="49"/>
      <c r="D25" s="49"/>
      <c r="E25" s="51"/>
      <c r="F25" s="37"/>
      <c r="G25" s="53"/>
      <c r="H25" s="53"/>
      <c r="I25" s="53"/>
    </row>
    <row r="26" spans="2:9" s="33" customFormat="1" ht="10.5">
      <c r="B26" s="49"/>
      <c r="C26" s="49"/>
      <c r="D26" s="49"/>
      <c r="E26" s="51"/>
      <c r="F26" s="37"/>
      <c r="G26" s="53"/>
      <c r="H26" s="53"/>
      <c r="I26" s="53"/>
    </row>
    <row r="27" spans="2:9" s="33" customFormat="1" ht="10.5">
      <c r="B27" s="49"/>
      <c r="C27" s="49"/>
      <c r="D27" s="49"/>
      <c r="E27" s="51"/>
      <c r="F27" s="37"/>
      <c r="G27" s="53"/>
      <c r="H27" s="53"/>
      <c r="I27" s="53"/>
    </row>
    <row r="28" spans="2:9" s="33" customFormat="1" ht="10.5">
      <c r="B28" s="49"/>
      <c r="C28" s="49"/>
      <c r="D28" s="49"/>
      <c r="E28" s="51"/>
      <c r="F28" s="37"/>
      <c r="G28" s="53"/>
      <c r="H28" s="53"/>
      <c r="I28" s="53"/>
    </row>
    <row r="29" spans="2:9" s="33" customFormat="1" ht="10.5">
      <c r="B29" s="49"/>
      <c r="C29" s="49"/>
      <c r="D29" s="49"/>
      <c r="E29" s="51"/>
      <c r="F29" s="37"/>
      <c r="G29" s="53"/>
      <c r="H29" s="53"/>
      <c r="I29" s="53"/>
    </row>
  </sheetData>
  <autoFilter ref="B6:H23"/>
  <mergeCells count="4">
    <mergeCell ref="B1:H1"/>
    <mergeCell ref="B4:E4"/>
    <mergeCell ref="B3:F3"/>
    <mergeCell ref="B2:D2"/>
  </mergeCells>
  <pageMargins left="0.7" right="0.7" top="0.75" bottom="0.75" header="0.51180555555555496" footer="0.51180555555555496"/>
  <pageSetup paperSize="8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MF20"/>
  <sheetViews>
    <sheetView showGridLines="0" zoomScale="85" zoomScaleNormal="85" workbookViewId="0">
      <selection activeCell="H16" sqref="H16"/>
    </sheetView>
  </sheetViews>
  <sheetFormatPr defaultColWidth="9" defaultRowHeight="14.25"/>
  <cols>
    <col min="1" max="1" width="3.375" style="54" customWidth="1"/>
    <col min="2" max="2" width="16.75" style="54" customWidth="1"/>
    <col min="3" max="3" width="15" style="55" customWidth="1"/>
    <col min="4" max="4" width="14" style="54" customWidth="1"/>
    <col min="5" max="5" width="17.125" style="54" customWidth="1"/>
    <col min="6" max="6" width="13.25" style="56" customWidth="1"/>
    <col min="7" max="8" width="17.75" style="57" customWidth="1"/>
    <col min="9" max="9" width="24.75" style="54" customWidth="1"/>
    <col min="10" max="10" width="20.25" style="54" customWidth="1"/>
    <col min="11" max="11" width="20.5" style="54" customWidth="1"/>
    <col min="12" max="12" width="18" style="54" customWidth="1"/>
    <col min="13" max="13" width="24.625" style="54" customWidth="1"/>
    <col min="14" max="14" width="22.5" style="54" customWidth="1"/>
    <col min="15" max="15" width="17.875" style="54" customWidth="1"/>
    <col min="16" max="16" width="16.375" style="54" customWidth="1"/>
    <col min="17" max="1020" width="9" style="54"/>
  </cols>
  <sheetData>
    <row r="3" spans="2:11" s="54" customFormat="1" ht="10.5" customHeight="1">
      <c r="B3" s="101" t="s">
        <v>87</v>
      </c>
      <c r="C3" s="101"/>
      <c r="D3" s="101"/>
      <c r="E3" s="101"/>
      <c r="F3" s="101"/>
      <c r="G3" s="101"/>
      <c r="H3" s="101"/>
    </row>
    <row r="4" spans="2:11" s="54" customFormat="1" ht="46.5" customHeight="1">
      <c r="B4" s="101"/>
      <c r="C4" s="101"/>
      <c r="D4" s="101"/>
      <c r="E4" s="101"/>
      <c r="F4" s="101"/>
      <c r="G4" s="101"/>
      <c r="H4" s="101"/>
    </row>
    <row r="5" spans="2:11" s="54" customFormat="1" ht="12" customHeight="1">
      <c r="B5" s="61"/>
      <c r="C5" s="102"/>
      <c r="D5" s="102"/>
      <c r="E5" s="58"/>
      <c r="F5" s="59"/>
      <c r="G5" s="60"/>
      <c r="H5" s="60"/>
    </row>
    <row r="6" spans="2:11" s="54" customFormat="1" ht="29.25" customHeight="1">
      <c r="B6" s="98"/>
      <c r="C6" s="98"/>
      <c r="D6" s="98"/>
      <c r="E6" s="40"/>
      <c r="F6" s="40"/>
      <c r="G6" s="40"/>
      <c r="H6" s="40"/>
    </row>
    <row r="7" spans="2:11" s="54" customFormat="1" ht="10.5">
      <c r="C7" s="62"/>
      <c r="D7" s="58"/>
      <c r="E7" s="58"/>
      <c r="F7" s="59"/>
      <c r="G7" s="60"/>
      <c r="H7" s="60"/>
    </row>
    <row r="8" spans="2:11" s="37" customFormat="1" ht="33.75" customHeight="1">
      <c r="B8" s="63" t="s">
        <v>2</v>
      </c>
      <c r="C8" s="64" t="s">
        <v>27</v>
      </c>
      <c r="D8" s="63" t="s">
        <v>41</v>
      </c>
      <c r="E8" s="63" t="s">
        <v>28</v>
      </c>
      <c r="F8" s="63" t="s">
        <v>42</v>
      </c>
      <c r="G8" s="65" t="s">
        <v>43</v>
      </c>
      <c r="H8" s="65" t="s">
        <v>44</v>
      </c>
      <c r="J8" s="66"/>
      <c r="K8" s="67"/>
    </row>
    <row r="9" spans="2:11" ht="30" customHeight="1">
      <c r="B9" s="68" t="s">
        <v>20</v>
      </c>
      <c r="C9" s="70">
        <v>43234</v>
      </c>
      <c r="D9" s="69" t="s">
        <v>45</v>
      </c>
      <c r="E9" s="69" t="s">
        <v>23</v>
      </c>
      <c r="F9" s="68" t="s">
        <v>46</v>
      </c>
      <c r="G9" s="71">
        <v>743</v>
      </c>
      <c r="H9" s="71" t="s">
        <v>12</v>
      </c>
      <c r="J9" s="72"/>
      <c r="K9" s="50"/>
    </row>
    <row r="10" spans="2:11" ht="30" customHeight="1">
      <c r="B10" s="68" t="s">
        <v>20</v>
      </c>
      <c r="C10" s="70">
        <v>43277</v>
      </c>
      <c r="D10" s="69" t="s">
        <v>47</v>
      </c>
      <c r="E10" s="69" t="s">
        <v>23</v>
      </c>
      <c r="F10" s="68" t="s">
        <v>46</v>
      </c>
      <c r="G10" s="71">
        <v>585</v>
      </c>
      <c r="H10" s="71" t="s">
        <v>12</v>
      </c>
      <c r="J10" s="72"/>
      <c r="K10" s="50"/>
    </row>
    <row r="11" spans="2:11" ht="30" customHeight="1">
      <c r="B11" s="68" t="s">
        <v>20</v>
      </c>
      <c r="C11" s="70">
        <v>43398</v>
      </c>
      <c r="D11" s="69" t="s">
        <v>48</v>
      </c>
      <c r="E11" s="69" t="s">
        <v>23</v>
      </c>
      <c r="F11" s="68" t="s">
        <v>46</v>
      </c>
      <c r="G11" s="71">
        <v>2736</v>
      </c>
      <c r="H11" s="71" t="s">
        <v>12</v>
      </c>
      <c r="J11" s="73"/>
      <c r="K11" s="73"/>
    </row>
    <row r="12" spans="2:11" ht="30" customHeight="1">
      <c r="B12" s="68" t="s">
        <v>20</v>
      </c>
      <c r="C12" s="70">
        <v>43664</v>
      </c>
      <c r="D12" s="69" t="s">
        <v>49</v>
      </c>
      <c r="E12" s="69" t="s">
        <v>23</v>
      </c>
      <c r="F12" s="68" t="s">
        <v>46</v>
      </c>
      <c r="G12" s="71">
        <v>1150</v>
      </c>
      <c r="H12" s="71" t="s">
        <v>12</v>
      </c>
      <c r="J12" s="73"/>
      <c r="K12" s="73"/>
    </row>
    <row r="13" spans="2:11" ht="30" customHeight="1">
      <c r="B13" s="68" t="s">
        <v>20</v>
      </c>
      <c r="C13" s="70">
        <v>43850</v>
      </c>
      <c r="D13" s="69" t="s">
        <v>50</v>
      </c>
      <c r="E13" s="69" t="s">
        <v>23</v>
      </c>
      <c r="F13" s="68" t="s">
        <v>46</v>
      </c>
      <c r="G13" s="71">
        <v>1000</v>
      </c>
      <c r="H13" s="71" t="s">
        <v>12</v>
      </c>
      <c r="J13" s="73"/>
      <c r="K13" s="73"/>
    </row>
    <row r="14" spans="2:11" ht="30" customHeight="1">
      <c r="B14" s="68" t="s">
        <v>20</v>
      </c>
      <c r="C14" s="70">
        <v>43938</v>
      </c>
      <c r="D14" s="69" t="s">
        <v>51</v>
      </c>
      <c r="E14" s="69" t="s">
        <v>23</v>
      </c>
      <c r="F14" s="68" t="s">
        <v>46</v>
      </c>
      <c r="G14" s="71">
        <v>400</v>
      </c>
      <c r="H14" s="71" t="s">
        <v>12</v>
      </c>
      <c r="J14" s="73"/>
      <c r="K14" s="73"/>
    </row>
    <row r="15" spans="2:11" ht="30" customHeight="1">
      <c r="B15" s="68" t="s">
        <v>20</v>
      </c>
      <c r="C15" s="70">
        <v>43798</v>
      </c>
      <c r="D15" s="69" t="s">
        <v>52</v>
      </c>
      <c r="E15" s="69" t="s">
        <v>23</v>
      </c>
      <c r="F15" s="68" t="s">
        <v>53</v>
      </c>
      <c r="G15" s="71">
        <v>577</v>
      </c>
      <c r="H15" s="71" t="s">
        <v>12</v>
      </c>
      <c r="J15" s="73"/>
      <c r="K15" s="73"/>
    </row>
    <row r="16" spans="2:11" ht="24.75" customHeight="1">
      <c r="F16" s="74" t="s">
        <v>40</v>
      </c>
      <c r="G16" s="75">
        <f>SUM(G9:G15)</f>
        <v>7191</v>
      </c>
      <c r="H16" s="76">
        <f>SUM(H9:H12)</f>
        <v>0</v>
      </c>
    </row>
    <row r="20" spans="2:2">
      <c r="B20" s="52"/>
    </row>
  </sheetData>
  <autoFilter ref="B8:H8"/>
  <mergeCells count="3">
    <mergeCell ref="B3:H4"/>
    <mergeCell ref="C5:D5"/>
    <mergeCell ref="B6:D6"/>
  </mergeCells>
  <pageMargins left="0.7" right="0.7" top="0.75" bottom="0.75" header="0.51180555555555496" footer="0.51180555555555496"/>
  <pageSetup paperSize="8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OC OBOWIĄZKOWE</vt:lpstr>
      <vt:lpstr>SZKODY WYPŁACONE 2015-2020</vt:lpstr>
      <vt:lpstr>OC NIEMEDYCZNE</vt:lpstr>
      <vt:lpstr>AR</vt:lpstr>
      <vt:lpstr>KOMUNIKACYJNE</vt:lpstr>
      <vt:lpstr>AR!Obszar_wydruku</vt:lpstr>
      <vt:lpstr>KOMUNIKACYJNE!Obszar_wydruku</vt:lpstr>
      <vt:lpstr>'OC NIEMEDYCZNE'!Obszar_wydruku</vt:lpstr>
      <vt:lpstr>'OC OBOWIĄZKOWE'!Obszar_wydruku</vt:lpstr>
      <vt:lpstr>'SZKODY WYPŁACONE 2015-2020'!Obszar_wydruku</vt:lpstr>
    </vt:vector>
  </TitlesOfParts>
  <Company>IMPEL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kkor03</dc:creator>
  <dc:description/>
  <cp:lastModifiedBy>Kozorys Karolina</cp:lastModifiedBy>
  <cp:revision>3</cp:revision>
  <cp:lastPrinted>2020-09-23T09:43:21Z</cp:lastPrinted>
  <dcterms:created xsi:type="dcterms:W3CDTF">2015-09-21T12:50:35Z</dcterms:created>
  <dcterms:modified xsi:type="dcterms:W3CDTF">2020-11-10T00:01:50Z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BExAnalyzer_OldName">
    <vt:lpwstr>Łomża Szpital - zestawienie szkód STYCZEŃ ZA GRUDZIEŃ DLA ANI.xlsx</vt:lpwstr>
  </property>
  <property fmtid="{D5CDD505-2E9C-101B-9397-08002B2CF9AE}" pid="4" name="Company">
    <vt:lpwstr>IMPEL</vt:lpwstr>
  </property>
  <property fmtid="{D5CDD505-2E9C-101B-9397-08002B2CF9AE}" pid="5" name="DocSecurity">
    <vt:i4>1</vt:i4>
  </property>
  <property fmtid="{D5CDD505-2E9C-101B-9397-08002B2CF9AE}" pid="6" name="HyperlinksChanged">
    <vt:bool>false</vt:bool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